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7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8.xml" ContentType="application/vnd.openxmlformats-officedocument.drawing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belov\Desktop\RAN4\RAN4 86bis - April 2018\03 Meeting\1 Rx CRS-IM\"/>
    </mc:Choice>
  </mc:AlternateContent>
  <bookViews>
    <workbookView xWindow="0" yWindow="0" windowWidth="23040" windowHeight="9375" tabRatio="862"/>
  </bookViews>
  <sheets>
    <sheet name="Cover" sheetId="1" r:id="rId1"/>
    <sheet name="PDSCH Summary" sheetId="3" r:id="rId2"/>
    <sheet name="MPDCCH Summary" sheetId="12" r:id="rId3"/>
    <sheet name="PDSCH Test 1 FDD" sheetId="9" r:id="rId4"/>
    <sheet name="PDSCH Test 1 TDD" sheetId="15" r:id="rId5"/>
    <sheet name="PDSCH Test 2 FDD" sheetId="11" r:id="rId6"/>
    <sheet name="PDSCH Test 2 TDD" sheetId="16" r:id="rId7"/>
    <sheet name="MPDCCH Test 1 FDD" sheetId="13" r:id="rId8"/>
    <sheet name="MPDCCH Test 1 TDD" sheetId="17" r:id="rId9"/>
    <sheet name="MPDCCH Test 2 FDD" sheetId="14" r:id="rId10"/>
    <sheet name="MPDCCH Test 2 TDD" sheetId="18" r:id="rId1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5" i="12" l="1"/>
  <c r="P14" i="12"/>
  <c r="P13" i="12"/>
  <c r="P12" i="12"/>
  <c r="Q15" i="12"/>
  <c r="S15" i="12" s="1"/>
  <c r="Q14" i="12"/>
  <c r="S14" i="12" s="1"/>
  <c r="Q13" i="12"/>
  <c r="S13" i="12" s="1"/>
  <c r="Q12" i="12"/>
  <c r="S12" i="12" s="1"/>
  <c r="V25" i="18"/>
  <c r="U25" i="18"/>
  <c r="T25" i="18"/>
  <c r="S25" i="18"/>
  <c r="R25" i="18"/>
  <c r="Q25" i="18"/>
  <c r="P25" i="18"/>
  <c r="O25" i="18"/>
  <c r="N25" i="18"/>
  <c r="J25" i="18"/>
  <c r="I25" i="18"/>
  <c r="H25" i="18"/>
  <c r="G25" i="18"/>
  <c r="F25" i="18"/>
  <c r="E25" i="18"/>
  <c r="D25" i="18"/>
  <c r="C25" i="18"/>
  <c r="B25" i="18"/>
  <c r="V5" i="18"/>
  <c r="U5" i="18"/>
  <c r="T5" i="18"/>
  <c r="S5" i="18"/>
  <c r="R5" i="18"/>
  <c r="Q5" i="18"/>
  <c r="P5" i="18"/>
  <c r="O5" i="18"/>
  <c r="N5" i="18"/>
  <c r="J5" i="18"/>
  <c r="I5" i="18"/>
  <c r="H5" i="18"/>
  <c r="G5" i="18"/>
  <c r="F5" i="18"/>
  <c r="E5" i="18"/>
  <c r="D5" i="18"/>
  <c r="C5" i="18"/>
  <c r="B5" i="18"/>
  <c r="W25" i="17"/>
  <c r="V25" i="17"/>
  <c r="U25" i="17"/>
  <c r="T25" i="17"/>
  <c r="S25" i="17"/>
  <c r="R25" i="17"/>
  <c r="Q25" i="17"/>
  <c r="P25" i="17"/>
  <c r="O25" i="17"/>
  <c r="K25" i="17"/>
  <c r="J25" i="17"/>
  <c r="I25" i="17"/>
  <c r="H25" i="17"/>
  <c r="G25" i="17"/>
  <c r="F25" i="17"/>
  <c r="E25" i="17"/>
  <c r="D25" i="17"/>
  <c r="C25" i="17"/>
  <c r="W5" i="17"/>
  <c r="V5" i="17"/>
  <c r="U5" i="17"/>
  <c r="T5" i="17"/>
  <c r="S5" i="17"/>
  <c r="R5" i="17"/>
  <c r="Q5" i="17"/>
  <c r="P5" i="17"/>
  <c r="O5" i="17"/>
  <c r="K5" i="17"/>
  <c r="J5" i="17"/>
  <c r="I5" i="17"/>
  <c r="H5" i="17"/>
  <c r="G5" i="17"/>
  <c r="F5" i="17"/>
  <c r="E5" i="17"/>
  <c r="D5" i="17"/>
  <c r="C5" i="17"/>
  <c r="Q15" i="3"/>
  <c r="S15" i="3" s="1"/>
  <c r="P15" i="3"/>
  <c r="Q14" i="3"/>
  <c r="S14" i="3" s="1"/>
  <c r="P14" i="3"/>
  <c r="Q13" i="3"/>
  <c r="S13" i="3" s="1"/>
  <c r="P13" i="3"/>
  <c r="Q12" i="3"/>
  <c r="S12" i="3" s="1"/>
  <c r="P12" i="3"/>
  <c r="N27" i="16"/>
  <c r="T26" i="16" s="1"/>
  <c r="B27" i="16"/>
  <c r="V26" i="16"/>
  <c r="U26" i="16"/>
  <c r="R26" i="16"/>
  <c r="K26" i="16"/>
  <c r="J26" i="16"/>
  <c r="I26" i="16"/>
  <c r="H26" i="16"/>
  <c r="G26" i="16"/>
  <c r="F26" i="16"/>
  <c r="E26" i="16"/>
  <c r="D26" i="16"/>
  <c r="C26" i="16"/>
  <c r="W6" i="16"/>
  <c r="V6" i="16"/>
  <c r="U6" i="16"/>
  <c r="T6" i="16"/>
  <c r="S6" i="16"/>
  <c r="R6" i="16"/>
  <c r="Q6" i="16"/>
  <c r="P6" i="16"/>
  <c r="O6" i="16"/>
  <c r="K6" i="16"/>
  <c r="J6" i="16"/>
  <c r="I6" i="16"/>
  <c r="H6" i="16"/>
  <c r="G6" i="16"/>
  <c r="F6" i="16"/>
  <c r="E6" i="16"/>
  <c r="D6" i="16"/>
  <c r="C6" i="16"/>
  <c r="N27" i="15"/>
  <c r="B27" i="15"/>
  <c r="W26" i="15"/>
  <c r="V26" i="15"/>
  <c r="U26" i="15"/>
  <c r="T26" i="15"/>
  <c r="S26" i="15"/>
  <c r="R26" i="15"/>
  <c r="Q26" i="15"/>
  <c r="P26" i="15"/>
  <c r="O26" i="15"/>
  <c r="K26" i="15"/>
  <c r="J26" i="15"/>
  <c r="I26" i="15"/>
  <c r="H26" i="15"/>
  <c r="G26" i="15"/>
  <c r="F26" i="15"/>
  <c r="E26" i="15"/>
  <c r="D26" i="15"/>
  <c r="C26" i="15"/>
  <c r="W6" i="15"/>
  <c r="V6" i="15"/>
  <c r="U6" i="15"/>
  <c r="T6" i="15"/>
  <c r="S6" i="15"/>
  <c r="R6" i="15"/>
  <c r="Q6" i="15"/>
  <c r="P6" i="15"/>
  <c r="O6" i="15"/>
  <c r="K6" i="15"/>
  <c r="J6" i="15"/>
  <c r="I6" i="15"/>
  <c r="H6" i="15"/>
  <c r="G6" i="15"/>
  <c r="F6" i="15"/>
  <c r="E6" i="15"/>
  <c r="D6" i="15"/>
  <c r="C6" i="15"/>
  <c r="Q26" i="16" l="1"/>
  <c r="O26" i="16"/>
  <c r="S26" i="16"/>
  <c r="W26" i="16"/>
  <c r="P26" i="16"/>
  <c r="V5" i="14"/>
  <c r="U5" i="14"/>
  <c r="T5" i="14"/>
  <c r="S5" i="14"/>
  <c r="R5" i="14"/>
  <c r="Q5" i="14"/>
  <c r="P5" i="14"/>
  <c r="O5" i="14"/>
  <c r="N5" i="14"/>
  <c r="J5" i="14"/>
  <c r="I5" i="14"/>
  <c r="H5" i="14"/>
  <c r="G5" i="14"/>
  <c r="F5" i="14"/>
  <c r="E5" i="14"/>
  <c r="D5" i="14"/>
  <c r="C5" i="14"/>
  <c r="B5" i="14"/>
  <c r="W5" i="13"/>
  <c r="V5" i="13"/>
  <c r="U5" i="13"/>
  <c r="T5" i="13"/>
  <c r="S5" i="13"/>
  <c r="R5" i="13"/>
  <c r="Q5" i="13"/>
  <c r="P5" i="13"/>
  <c r="O5" i="13"/>
  <c r="J6" i="12" s="1"/>
  <c r="K5" i="13"/>
  <c r="J5" i="13"/>
  <c r="I5" i="13"/>
  <c r="H5" i="13"/>
  <c r="G5" i="13"/>
  <c r="F5" i="13"/>
  <c r="E5" i="13"/>
  <c r="D5" i="13"/>
  <c r="C5" i="13"/>
  <c r="V25" i="14"/>
  <c r="U25" i="14"/>
  <c r="T25" i="14"/>
  <c r="S25" i="14"/>
  <c r="R25" i="14"/>
  <c r="Q25" i="14"/>
  <c r="P25" i="14"/>
  <c r="O25" i="14"/>
  <c r="N25" i="14"/>
  <c r="H7" i="12" s="1"/>
  <c r="J25" i="14"/>
  <c r="I25" i="14"/>
  <c r="H25" i="14"/>
  <c r="G25" i="14"/>
  <c r="F25" i="14"/>
  <c r="E25" i="14"/>
  <c r="D25" i="14"/>
  <c r="C25" i="14"/>
  <c r="B25" i="14"/>
  <c r="G7" i="12" s="1"/>
  <c r="W25" i="13"/>
  <c r="V25" i="13"/>
  <c r="U25" i="13"/>
  <c r="T25" i="13"/>
  <c r="S25" i="13"/>
  <c r="R25" i="13"/>
  <c r="Q25" i="13"/>
  <c r="P25" i="13"/>
  <c r="O25" i="13"/>
  <c r="H5" i="12" s="1"/>
  <c r="K25" i="13"/>
  <c r="J25" i="13"/>
  <c r="I25" i="13"/>
  <c r="H25" i="13"/>
  <c r="G25" i="13"/>
  <c r="F25" i="13"/>
  <c r="E25" i="13"/>
  <c r="D25" i="13"/>
  <c r="C25" i="13"/>
  <c r="G5" i="12" s="1"/>
  <c r="M5" i="12" l="1"/>
  <c r="U5" i="12"/>
  <c r="L5" i="12"/>
  <c r="T5" i="12"/>
  <c r="U6" i="12"/>
  <c r="N6" i="12"/>
  <c r="N8" i="12"/>
  <c r="K6" i="12"/>
  <c r="H8" i="12"/>
  <c r="M7" i="12"/>
  <c r="L7" i="12"/>
  <c r="L6" i="12"/>
  <c r="T8" i="12"/>
  <c r="H6" i="12"/>
  <c r="L8" i="12"/>
  <c r="O7" i="12"/>
  <c r="W7" i="12"/>
  <c r="N7" i="12"/>
  <c r="V7" i="12"/>
  <c r="W8" i="12"/>
  <c r="G6" i="12"/>
  <c r="J8" i="12"/>
  <c r="O8" i="12"/>
  <c r="Q7" i="12"/>
  <c r="K8" i="12"/>
  <c r="I7" i="12"/>
  <c r="P7" i="12"/>
  <c r="X7" i="12"/>
  <c r="Q8" i="12"/>
  <c r="V8" i="12"/>
  <c r="G8" i="12"/>
  <c r="U8" i="12"/>
  <c r="K7" i="12"/>
  <c r="S7" i="12"/>
  <c r="J7" i="12"/>
  <c r="R7" i="12"/>
  <c r="X8" i="12"/>
  <c r="I8" i="12"/>
  <c r="S8" i="12"/>
  <c r="M8" i="12"/>
  <c r="U7" i="12"/>
  <c r="T7" i="12"/>
  <c r="P8" i="12"/>
  <c r="R8" i="12"/>
  <c r="V6" i="12"/>
  <c r="O5" i="12"/>
  <c r="N5" i="12"/>
  <c r="I5" i="12"/>
  <c r="Q5" i="12"/>
  <c r="P5" i="12"/>
  <c r="X6" i="12"/>
  <c r="I6" i="12"/>
  <c r="W6" i="12"/>
  <c r="T6" i="12"/>
  <c r="R6" i="12"/>
  <c r="W5" i="12"/>
  <c r="V5" i="12"/>
  <c r="Q6" i="12"/>
  <c r="M6" i="12"/>
  <c r="X5" i="12"/>
  <c r="K5" i="12"/>
  <c r="S5" i="12"/>
  <c r="J5" i="12"/>
  <c r="R5" i="12"/>
  <c r="P6" i="12"/>
  <c r="S6" i="12"/>
  <c r="O6" i="12"/>
  <c r="AB7" i="12" l="1"/>
  <c r="AD7" i="12" s="1"/>
  <c r="AA7" i="12"/>
  <c r="AC7" i="12" s="1"/>
  <c r="AB6" i="12"/>
  <c r="AD6" i="12" s="1"/>
  <c r="AA8" i="12"/>
  <c r="AB8" i="12"/>
  <c r="AD8" i="12" s="1"/>
  <c r="AA6" i="12"/>
  <c r="AC6" i="12" s="1"/>
  <c r="Z7" i="12"/>
  <c r="Y8" i="12"/>
  <c r="Y7" i="12"/>
  <c r="Z6" i="12"/>
  <c r="Z8" i="12"/>
  <c r="Y6" i="12"/>
  <c r="AB5" i="12"/>
  <c r="AD5" i="12" s="1"/>
  <c r="AA5" i="12"/>
  <c r="AC5" i="12" s="1"/>
  <c r="Y5" i="12"/>
  <c r="AE6" i="12" l="1"/>
  <c r="AC8" i="12"/>
  <c r="AE8" i="12" s="1"/>
  <c r="AE7" i="12"/>
  <c r="AE5" i="12"/>
  <c r="Z5" i="12"/>
  <c r="N27" i="11" l="1"/>
  <c r="B27" i="11"/>
  <c r="N27" i="9" l="1"/>
  <c r="B27" i="9"/>
  <c r="H26" i="11" l="1"/>
  <c r="W26" i="11"/>
  <c r="V26" i="11"/>
  <c r="U26" i="11"/>
  <c r="T26" i="11"/>
  <c r="S26" i="11"/>
  <c r="R26" i="11"/>
  <c r="Q26" i="11"/>
  <c r="P26" i="11"/>
  <c r="O26" i="11"/>
  <c r="I26" i="11"/>
  <c r="E26" i="11"/>
  <c r="W6" i="11"/>
  <c r="V6" i="11"/>
  <c r="U6" i="11"/>
  <c r="T6" i="11"/>
  <c r="S6" i="11"/>
  <c r="R6" i="11"/>
  <c r="Q6" i="11"/>
  <c r="P6" i="11"/>
  <c r="J8" i="3" s="1"/>
  <c r="O6" i="11"/>
  <c r="H8" i="3" s="1"/>
  <c r="K6" i="11"/>
  <c r="J6" i="11"/>
  <c r="I6" i="11"/>
  <c r="H6" i="11"/>
  <c r="G6" i="11"/>
  <c r="F6" i="11"/>
  <c r="E6" i="11"/>
  <c r="D6" i="11"/>
  <c r="C6" i="11"/>
  <c r="G8" i="3" s="1"/>
  <c r="T26" i="9"/>
  <c r="H26" i="9"/>
  <c r="E26" i="9"/>
  <c r="W6" i="9"/>
  <c r="V6" i="9"/>
  <c r="U6" i="9"/>
  <c r="T6" i="9"/>
  <c r="S6" i="9"/>
  <c r="R6" i="9"/>
  <c r="Q6" i="9"/>
  <c r="P6" i="9"/>
  <c r="J6" i="3" s="1"/>
  <c r="O6" i="9"/>
  <c r="H6" i="3" s="1"/>
  <c r="K6" i="9"/>
  <c r="J6" i="9"/>
  <c r="I6" i="9"/>
  <c r="H6" i="9"/>
  <c r="G6" i="9"/>
  <c r="F6" i="9"/>
  <c r="E6" i="9"/>
  <c r="D6" i="9"/>
  <c r="C6" i="9"/>
  <c r="G6" i="3" s="1"/>
  <c r="Q5" i="3" l="1"/>
  <c r="I8" i="3"/>
  <c r="I6" i="3"/>
  <c r="H7" i="3"/>
  <c r="L7" i="3"/>
  <c r="T7" i="3"/>
  <c r="J7" i="3"/>
  <c r="P6" i="3"/>
  <c r="R6" i="3"/>
  <c r="N6" i="3"/>
  <c r="X6" i="3"/>
  <c r="L6" i="3"/>
  <c r="V6" i="3"/>
  <c r="T6" i="3"/>
  <c r="S8" i="3"/>
  <c r="M8" i="3"/>
  <c r="O8" i="3"/>
  <c r="U8" i="3"/>
  <c r="Q8" i="3"/>
  <c r="W8" i="3"/>
  <c r="K8" i="3"/>
  <c r="R5" i="3"/>
  <c r="N7" i="3"/>
  <c r="P7" i="3"/>
  <c r="X7" i="3"/>
  <c r="K7" i="3"/>
  <c r="L8" i="3"/>
  <c r="N8" i="3"/>
  <c r="V8" i="3"/>
  <c r="R8" i="3"/>
  <c r="T8" i="3"/>
  <c r="P8" i="3"/>
  <c r="X8" i="3"/>
  <c r="S7" i="3"/>
  <c r="V7" i="3"/>
  <c r="Q6" i="3"/>
  <c r="U6" i="3"/>
  <c r="S6" i="3"/>
  <c r="W6" i="3"/>
  <c r="K6" i="3"/>
  <c r="O6" i="3"/>
  <c r="M6" i="3"/>
  <c r="K5" i="3"/>
  <c r="R7" i="3"/>
  <c r="Q7" i="3"/>
  <c r="Q26" i="9"/>
  <c r="L5" i="3" s="1"/>
  <c r="U26" i="9"/>
  <c r="T5" i="3" s="1"/>
  <c r="I26" i="9"/>
  <c r="S5" i="3" s="1"/>
  <c r="R26" i="9"/>
  <c r="N5" i="3" s="1"/>
  <c r="V26" i="9"/>
  <c r="V5" i="3" s="1"/>
  <c r="O26" i="9"/>
  <c r="H5" i="3" s="1"/>
  <c r="S26" i="9"/>
  <c r="P5" i="3" s="1"/>
  <c r="W26" i="9"/>
  <c r="X5" i="3" s="1"/>
  <c r="P26" i="9"/>
  <c r="J5" i="3" s="1"/>
  <c r="C26" i="11"/>
  <c r="G7" i="3" s="1"/>
  <c r="G26" i="11"/>
  <c r="O7" i="3" s="1"/>
  <c r="K26" i="11"/>
  <c r="W7" i="3" s="1"/>
  <c r="F26" i="11"/>
  <c r="M7" i="3" s="1"/>
  <c r="J26" i="11"/>
  <c r="U7" i="3" s="1"/>
  <c r="D26" i="11"/>
  <c r="I7" i="3" s="1"/>
  <c r="F26" i="9"/>
  <c r="M5" i="3" s="1"/>
  <c r="J26" i="9"/>
  <c r="U5" i="3" s="1"/>
  <c r="C26" i="9"/>
  <c r="G5" i="3" s="1"/>
  <c r="G26" i="9"/>
  <c r="O5" i="3" s="1"/>
  <c r="K26" i="9"/>
  <c r="W5" i="3" s="1"/>
  <c r="D26" i="9"/>
  <c r="I5" i="3" s="1"/>
  <c r="Y6" i="3" l="1"/>
  <c r="Z6" i="3"/>
  <c r="AB8" i="3"/>
  <c r="AD8" i="3" s="1"/>
  <c r="AA6" i="3"/>
  <c r="AC6" i="3" s="1"/>
  <c r="AB7" i="3"/>
  <c r="AD7" i="3" s="1"/>
  <c r="AA8" i="3"/>
  <c r="AC8" i="3" s="1"/>
  <c r="AB6" i="3"/>
  <c r="AD6" i="3" s="1"/>
  <c r="AA7" i="3"/>
  <c r="AC7" i="3" s="1"/>
  <c r="Z8" i="3"/>
  <c r="Z7" i="3"/>
  <c r="Y8" i="3"/>
  <c r="Y7" i="3"/>
  <c r="Y5" i="3"/>
  <c r="AB5" i="3"/>
  <c r="AD5" i="3" s="1"/>
  <c r="AE7" i="3" l="1"/>
  <c r="AE6" i="3"/>
  <c r="AE8" i="3"/>
  <c r="Z5" i="3"/>
  <c r="AA5" i="3"/>
  <c r="AC5" i="3" s="1"/>
  <c r="AE5" i="3" l="1"/>
</calcChain>
</file>

<file path=xl/sharedStrings.xml><?xml version="1.0" encoding="utf-8"?>
<sst xmlns="http://schemas.openxmlformats.org/spreadsheetml/2006/main" count="232" uniqueCount="65">
  <si>
    <t>Source: Intel Corporation</t>
  </si>
  <si>
    <t>Document for: Information</t>
  </si>
  <si>
    <t>SNR, dB</t>
  </si>
  <si>
    <t>CRS-IM receiver</t>
  </si>
  <si>
    <t>SNR @ 
70% max T-Put</t>
  </si>
  <si>
    <t>FRC</t>
  </si>
  <si>
    <t>INR1</t>
  </si>
  <si>
    <t>INR2</t>
  </si>
  <si>
    <t>Company 6</t>
  </si>
  <si>
    <t>Company 7</t>
  </si>
  <si>
    <t>Company 8</t>
  </si>
  <si>
    <t>Company 9</t>
  </si>
  <si>
    <t>SPAN</t>
  </si>
  <si>
    <t>AVERAGE SNR</t>
  </si>
  <si>
    <t>AVERAGE SINR</t>
  </si>
  <si>
    <t>Gain over MMSE</t>
  </si>
  <si>
    <t>MMSE</t>
  </si>
  <si>
    <t>CRS-IM</t>
  </si>
  <si>
    <t>Company 3</t>
  </si>
  <si>
    <t>Company 4</t>
  </si>
  <si>
    <t>Company 5</t>
  </si>
  <si>
    <t>Loading</t>
  </si>
  <si>
    <t>LMMSE-MRC</t>
  </si>
  <si>
    <t>Intel</t>
  </si>
  <si>
    <t>Reference:</t>
  </si>
  <si>
    <t>Max Tput</t>
  </si>
  <si>
    <t>Test</t>
  </si>
  <si>
    <t>Gain over MRC</t>
  </si>
  <si>
    <t>MRC</t>
  </si>
  <si>
    <t>SNR @ 
1% Pm-dsg</t>
  </si>
  <si>
    <t>AL</t>
  </si>
  <si>
    <t>R.79 FDD</t>
  </si>
  <si>
    <t>Title : Summary of 1RX CRS-IM CatM2 simulation results</t>
  </si>
  <si>
    <t>3GPP TSG-RAN WG4 Meeting #86bis</t>
  </si>
  <si>
    <t>Melbourne, Australia, 16 April – 20 April 2018</t>
  </si>
  <si>
    <t>[1] R4-1803155 'Way forward on 1Rx CRS-IM ', Intel, RAN4 #86, March 2018.</t>
  </si>
  <si>
    <t>[2] R4-1802446 'Draft CR on 1RX CRS-IM MPDCCH CatM2 performance requirements', Intel, RAN4 #86, March 2018.</t>
  </si>
  <si>
    <t>[3] R4-1803168 'Draft CR on 1RX CRS-IM PDSCH CatM2 performance requirements ', Intel, RAN4 #86, March 2018.</t>
  </si>
  <si>
    <t>Test 1 (4 CRS APs)</t>
  </si>
  <si>
    <t>Duplex mode</t>
  </si>
  <si>
    <t>TDD</t>
  </si>
  <si>
    <t>Test 2 (2 CRS APs)</t>
  </si>
  <si>
    <t>FDD</t>
  </si>
  <si>
    <t>R.X3 FDD</t>
  </si>
  <si>
    <t>R.X3 TDD</t>
  </si>
  <si>
    <t>R.79 TDD</t>
  </si>
  <si>
    <t>Alignment simulation results</t>
  </si>
  <si>
    <t>AVERAGE</t>
  </si>
  <si>
    <t>MARGIN</t>
  </si>
  <si>
    <t>REQUIREMENT</t>
  </si>
  <si>
    <t>Test case 1, FDD, TM6, 4 CRS APs, Loading 20%, 16QAM (R.79 FDD)</t>
  </si>
  <si>
    <t>Test case 1, TDD, TM6, 4 CRS APs, Loading 20%, 16QAM (R.79 TDD)</t>
  </si>
  <si>
    <t>Test case 2, FDD, TM6, 2 CRS APs, Loading 10%, 16QAM (R.X3 FDD)</t>
  </si>
  <si>
    <t>Test case 2, TDD, TM6, 2 CRS APs, Loading 10%, 16QAM (R.X3 TDD)</t>
  </si>
  <si>
    <t>MPDCCH test 1</t>
  </si>
  <si>
    <t>MPDCCH test 2</t>
  </si>
  <si>
    <t>MPDCCH Test case 1, FDD, AL4, Loading 0%</t>
  </si>
  <si>
    <t>MPDCCH Test case 1, TDD, AL4, Loading 0%</t>
  </si>
  <si>
    <t>MPDCCH Test case 2, FDD, AL16, Loading 10%</t>
  </si>
  <si>
    <t>MPDCCH Test case 2, TDD, AL16, Loading 10%</t>
  </si>
  <si>
    <t>Huawei</t>
  </si>
  <si>
    <t>Impairment results (CRS-IM receiver)</t>
  </si>
  <si>
    <t>Impairment results (CRS-IM)</t>
  </si>
  <si>
    <t>R4-1804146</t>
  </si>
  <si>
    <t>Agenda item: 6.28.1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</si>
</sst>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"/>
    <numFmt numFmtId="166" formatCode="0.000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Calibri"/>
      <family val="2"/>
      <charset val="129"/>
      <scheme val="minor"/>
    </font>
    <font>
      <b/>
      <sz val="10"/>
      <color theme="1"/>
      <name val="Times New Roman"/>
      <family val="1"/>
    </font>
    <font>
      <b/>
      <sz val="14"/>
      <color theme="1"/>
      <name val="Calibri"/>
      <family val="2"/>
      <scheme val="minor"/>
    </font>
    <font>
      <b/>
      <sz val="10"/>
      <name val="Times New Roman"/>
      <family val="1"/>
    </font>
    <font>
      <sz val="11"/>
      <name val="Calibri"/>
      <family val="2"/>
      <scheme val="minor"/>
    </font>
    <font>
      <sz val="9"/>
      <name val="Calibri"/>
      <family val="3"/>
      <charset val="134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BDD6EE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0" fillId="0" borderId="0"/>
  </cellStyleXfs>
  <cellXfs count="106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2" borderId="8" xfId="0" applyFont="1" applyFill="1" applyBorder="1" applyAlignment="1">
      <alignment horizontal="center" vertical="center" wrapText="1"/>
    </xf>
    <xf numFmtId="164" fontId="1" fillId="0" borderId="8" xfId="1" applyNumberFormat="1" applyBorder="1"/>
    <xf numFmtId="164" fontId="1" fillId="0" borderId="8" xfId="2" applyNumberFormat="1" applyBorder="1"/>
    <xf numFmtId="164" fontId="0" fillId="0" borderId="8" xfId="0" applyNumberFormat="1" applyBorder="1"/>
    <xf numFmtId="165" fontId="1" fillId="0" borderId="8" xfId="1" applyNumberFormat="1" applyBorder="1"/>
    <xf numFmtId="0" fontId="0" fillId="0" borderId="8" xfId="0" applyBorder="1"/>
    <xf numFmtId="164" fontId="1" fillId="0" borderId="8" xfId="1" applyNumberFormat="1" applyBorder="1" applyAlignment="1">
      <alignment horizontal="right"/>
    </xf>
    <xf numFmtId="165" fontId="1" fillId="0" borderId="8" xfId="1" applyNumberFormat="1" applyBorder="1" applyAlignment="1">
      <alignment horizontal="right"/>
    </xf>
    <xf numFmtId="164" fontId="1" fillId="0" borderId="8" xfId="1" applyNumberFormat="1" applyBorder="1" applyAlignment="1">
      <alignment horizontal="center"/>
    </xf>
    <xf numFmtId="165" fontId="1" fillId="0" borderId="8" xfId="1" applyNumberFormat="1" applyBorder="1" applyAlignment="1">
      <alignment horizontal="center"/>
    </xf>
    <xf numFmtId="165" fontId="1" fillId="0" borderId="8" xfId="2" applyNumberFormat="1" applyBorder="1"/>
    <xf numFmtId="164" fontId="0" fillId="0" borderId="11" xfId="0" applyNumberFormat="1" applyBorder="1"/>
    <xf numFmtId="0" fontId="0" fillId="0" borderId="11" xfId="0" applyBorder="1"/>
    <xf numFmtId="0" fontId="2" fillId="0" borderId="0" xfId="0" applyFont="1" applyAlignment="1">
      <alignment horizontal="center" wrapText="1"/>
    </xf>
    <xf numFmtId="164" fontId="0" fillId="0" borderId="14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6" fillId="0" borderId="0" xfId="0" applyFont="1" applyAlignment="1"/>
    <xf numFmtId="2" fontId="0" fillId="0" borderId="0" xfId="0" applyNumberFormat="1"/>
    <xf numFmtId="0" fontId="5" fillId="3" borderId="5" xfId="0" applyFont="1" applyFill="1" applyBorder="1" applyAlignment="1">
      <alignment horizontal="center" vertical="center" wrapText="1"/>
    </xf>
    <xf numFmtId="164" fontId="8" fillId="0" borderId="15" xfId="0" applyNumberFormat="1" applyFont="1" applyFill="1" applyBorder="1" applyAlignment="1">
      <alignment horizontal="center" vertical="center"/>
    </xf>
    <xf numFmtId="164" fontId="0" fillId="0" borderId="15" xfId="0" applyNumberFormat="1" applyBorder="1" applyAlignment="1">
      <alignment horizontal="center"/>
    </xf>
    <xf numFmtId="164" fontId="0" fillId="0" borderId="16" xfId="0" applyNumberFormat="1" applyBorder="1" applyAlignment="1">
      <alignment horizontal="center"/>
    </xf>
    <xf numFmtId="164" fontId="8" fillId="0" borderId="17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0" fillId="0" borderId="0" xfId="0"/>
    <xf numFmtId="2" fontId="1" fillId="0" borderId="8" xfId="1" applyNumberFormat="1" applyBorder="1"/>
    <xf numFmtId="2" fontId="1" fillId="0" borderId="8" xfId="2" applyNumberFormat="1" applyBorder="1"/>
    <xf numFmtId="164" fontId="0" fillId="0" borderId="0" xfId="0" applyNumberFormat="1"/>
    <xf numFmtId="164" fontId="2" fillId="0" borderId="0" xfId="0" applyNumberFormat="1" applyFont="1" applyAlignment="1">
      <alignment horizontal="center" wrapText="1"/>
    </xf>
    <xf numFmtId="9" fontId="0" fillId="0" borderId="0" xfId="0" applyNumberFormat="1"/>
    <xf numFmtId="0" fontId="5" fillId="0" borderId="6" xfId="0" applyFont="1" applyBorder="1" applyAlignment="1"/>
    <xf numFmtId="164" fontId="0" fillId="0" borderId="15" xfId="0" applyNumberFormat="1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/>
    </xf>
    <xf numFmtId="164" fontId="0" fillId="0" borderId="23" xfId="0" applyNumberFormat="1" applyBorder="1" applyAlignment="1">
      <alignment horizontal="center" vertical="center"/>
    </xf>
    <xf numFmtId="164" fontId="0" fillId="0" borderId="24" xfId="0" applyNumberFormat="1" applyBorder="1" applyAlignment="1">
      <alignment horizontal="center" vertical="center"/>
    </xf>
    <xf numFmtId="164" fontId="0" fillId="0" borderId="23" xfId="0" applyNumberFormat="1" applyBorder="1" applyAlignment="1">
      <alignment horizontal="center"/>
    </xf>
    <xf numFmtId="164" fontId="0" fillId="0" borderId="24" xfId="0" applyNumberFormat="1" applyBorder="1" applyAlignment="1">
      <alignment horizontal="center"/>
    </xf>
    <xf numFmtId="164" fontId="0" fillId="0" borderId="21" xfId="0" applyNumberFormat="1" applyBorder="1" applyAlignment="1">
      <alignment horizontal="center" vertical="center"/>
    </xf>
    <xf numFmtId="164" fontId="0" fillId="0" borderId="25" xfId="0" applyNumberFormat="1" applyBorder="1" applyAlignment="1">
      <alignment horizontal="center" vertical="center"/>
    </xf>
    <xf numFmtId="164" fontId="0" fillId="0" borderId="22" xfId="0" applyNumberForma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26" xfId="0" applyFont="1" applyFill="1" applyBorder="1" applyAlignment="1">
      <alignment horizontal="center" vertical="center" wrapText="1"/>
    </xf>
    <xf numFmtId="164" fontId="8" fillId="0" borderId="23" xfId="0" applyNumberFormat="1" applyFont="1" applyFill="1" applyBorder="1" applyAlignment="1">
      <alignment horizontal="center" vertical="center"/>
    </xf>
    <xf numFmtId="164" fontId="8" fillId="0" borderId="24" xfId="0" applyNumberFormat="1" applyFont="1" applyFill="1" applyBorder="1" applyAlignment="1">
      <alignment horizontal="center" vertical="center"/>
    </xf>
    <xf numFmtId="164" fontId="0" fillId="0" borderId="16" xfId="0" applyNumberFormat="1" applyBorder="1" applyAlignment="1">
      <alignment horizontal="center" vertical="center"/>
    </xf>
    <xf numFmtId="164" fontId="0" fillId="0" borderId="18" xfId="0" applyNumberFormat="1" applyBorder="1" applyAlignment="1">
      <alignment horizontal="center" vertical="center"/>
    </xf>
    <xf numFmtId="164" fontId="8" fillId="0" borderId="30" xfId="0" applyNumberFormat="1" applyFont="1" applyFill="1" applyBorder="1" applyAlignment="1">
      <alignment horizontal="center" vertical="center"/>
    </xf>
    <xf numFmtId="164" fontId="8" fillId="0" borderId="9" xfId="0" applyNumberFormat="1" applyFont="1" applyFill="1" applyBorder="1" applyAlignment="1">
      <alignment horizontal="center" vertical="center"/>
    </xf>
    <xf numFmtId="164" fontId="0" fillId="0" borderId="31" xfId="0" applyNumberFormat="1" applyBorder="1" applyAlignment="1">
      <alignment horizontal="center" vertical="center"/>
    </xf>
    <xf numFmtId="164" fontId="0" fillId="0" borderId="30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164" fontId="0" fillId="0" borderId="31" xfId="0" applyNumberFormat="1" applyBorder="1" applyAlignment="1">
      <alignment horizontal="center"/>
    </xf>
    <xf numFmtId="0" fontId="5" fillId="3" borderId="28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4" borderId="7" xfId="0" applyFont="1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 wrapText="1"/>
    </xf>
    <xf numFmtId="164" fontId="0" fillId="0" borderId="30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6" fontId="1" fillId="0" borderId="8" xfId="1" applyNumberFormat="1" applyBorder="1"/>
    <xf numFmtId="166" fontId="1" fillId="0" borderId="8" xfId="2" applyNumberFormat="1" applyBorder="1"/>
    <xf numFmtId="166" fontId="0" fillId="0" borderId="8" xfId="2" applyNumberFormat="1" applyFont="1" applyBorder="1"/>
    <xf numFmtId="0" fontId="7" fillId="3" borderId="7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/>
    </xf>
    <xf numFmtId="0" fontId="2" fillId="0" borderId="0" xfId="0" applyFont="1" applyAlignment="1">
      <alignment horizontal="left"/>
    </xf>
    <xf numFmtId="9" fontId="0" fillId="0" borderId="7" xfId="0" applyNumberFormat="1" applyFont="1" applyFill="1" applyBorder="1" applyAlignment="1">
      <alignment horizontal="center" vertical="center" wrapText="1"/>
    </xf>
    <xf numFmtId="9" fontId="0" fillId="0" borderId="4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9" fontId="0" fillId="0" borderId="28" xfId="0" applyNumberFormat="1" applyFont="1" applyFill="1" applyBorder="1" applyAlignment="1">
      <alignment horizontal="center" vertical="center" wrapText="1"/>
    </xf>
    <xf numFmtId="9" fontId="0" fillId="0" borderId="29" xfId="0" applyNumberFormat="1" applyFont="1" applyFill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0" fillId="0" borderId="28" xfId="0" applyFont="1" applyBorder="1" applyAlignment="1">
      <alignment horizontal="center" vertical="center" wrapText="1"/>
    </xf>
    <xf numFmtId="0" fontId="0" fillId="0" borderId="29" xfId="0" applyFont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9" fontId="0" fillId="0" borderId="7" xfId="0" applyNumberFormat="1" applyFont="1" applyBorder="1" applyAlignment="1">
      <alignment horizontal="center" vertical="center" wrapText="1"/>
    </xf>
    <xf numFmtId="9" fontId="0" fillId="0" borderId="4" xfId="0" applyNumberFormat="1" applyFont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0" fontId="0" fillId="4" borderId="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2 3" xfId="2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TM6, Loading 20%, 16QAM</a:t>
            </a:r>
          </a:p>
          <a:p>
            <a:pPr>
              <a:defRPr/>
            </a:pPr>
            <a:r>
              <a:rPr lang="en-US" sz="1400"/>
              <a:t>LMMSE-MRC 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'PDSCH Test 1 FDD'!$C$6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'PDSCH Test 1 FDD'!$B$7:$B$25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1 FDD'!$C$7:$C$25</c:f>
              <c:numCache>
                <c:formatCode>0.000</c:formatCode>
                <c:ptCount val="19"/>
                <c:pt idx="0">
                  <c:v>8.711E-3</c:v>
                </c:pt>
                <c:pt idx="1">
                  <c:v>2.1513999999999998E-2</c:v>
                </c:pt>
                <c:pt idx="2">
                  <c:v>3.9308000000000003E-2</c:v>
                </c:pt>
                <c:pt idx="3">
                  <c:v>5.9271999999999998E-2</c:v>
                </c:pt>
                <c:pt idx="4">
                  <c:v>7.8770999999999994E-2</c:v>
                </c:pt>
                <c:pt idx="5">
                  <c:v>9.6967999999999999E-2</c:v>
                </c:pt>
                <c:pt idx="6">
                  <c:v>0.11230999999999999</c:v>
                </c:pt>
                <c:pt idx="7">
                  <c:v>0.12363</c:v>
                </c:pt>
                <c:pt idx="8">
                  <c:v>0.13386000000000001</c:v>
                </c:pt>
                <c:pt idx="9">
                  <c:v>0.14018</c:v>
                </c:pt>
                <c:pt idx="10">
                  <c:v>0.14387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'PDSCH Test 1 FDD'!$D$6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'PDSCH Test 1 FDD'!$B$7:$B$25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1 FDD'!$D$7:$D$25</c:f>
              <c:numCache>
                <c:formatCode>0.000</c:formatCode>
                <c:ptCount val="19"/>
                <c:pt idx="0">
                  <c:v>4.4000000000000003E-3</c:v>
                </c:pt>
                <c:pt idx="1">
                  <c:v>1.46E-2</c:v>
                </c:pt>
                <c:pt idx="2">
                  <c:v>2.6200000000000001E-2</c:v>
                </c:pt>
                <c:pt idx="3">
                  <c:v>4.0300000000000002E-2</c:v>
                </c:pt>
                <c:pt idx="4">
                  <c:v>6.2199999999999998E-2</c:v>
                </c:pt>
                <c:pt idx="5">
                  <c:v>8.3699999999999997E-2</c:v>
                </c:pt>
                <c:pt idx="6">
                  <c:v>0.1007</c:v>
                </c:pt>
                <c:pt idx="7">
                  <c:v>0.1135</c:v>
                </c:pt>
                <c:pt idx="8">
                  <c:v>0.1239</c:v>
                </c:pt>
                <c:pt idx="9">
                  <c:v>0.1356</c:v>
                </c:pt>
                <c:pt idx="10">
                  <c:v>0.14069999999999999</c:v>
                </c:pt>
                <c:pt idx="11">
                  <c:v>0.14449999999999999</c:v>
                </c:pt>
                <c:pt idx="12">
                  <c:v>0.14649999999999999</c:v>
                </c:pt>
                <c:pt idx="13">
                  <c:v>0.1479</c:v>
                </c:pt>
                <c:pt idx="14">
                  <c:v>0.14810000000000001</c:v>
                </c:pt>
                <c:pt idx="15">
                  <c:v>0.14899999999999999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'PDSCH Test 1 FDD'!$E$6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'PDSCH Test 1 FDD'!$B$7:$B$25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1 FDD'!$E$7:$E$25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'PDSCH Test 1 FDD'!$F$6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'PDSCH Test 1 FDD'!$B$7:$B$25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1 FDD'!$F$7:$F$25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'PDSCH Test 1 FDD'!$G$6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'PDSCH Test 1 FDD'!$B$7:$B$25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1 FDD'!$G$7:$G$25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'PDSCH Test 1 FDD'!$H$6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'PDSCH Test 1 FDD'!$B$7:$B$25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1 FDD'!$H$7:$H$25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'PDSCH Test 1 FDD'!$I$6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'PDSCH Test 1 FDD'!$B$7:$B$25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1 FDD'!$I$7:$I$25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'PDSCH Test 1 FDD'!$J$6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'PDSCH Test 1 FDD'!$B$7:$B$25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1 FDD'!$J$7:$J$25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'PDSCH Test 1 FDD'!$K$6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'PDSCH Test 1 FDD'!$B$7:$B$25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1 FDD'!$K$7:$K$25</c:f>
              <c:numCache>
                <c:formatCode>0.0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306656"/>
        <c:axId val="207309400"/>
      </c:scatterChart>
      <c:valAx>
        <c:axId val="20730665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207309400"/>
        <c:crosses val="autoZero"/>
        <c:crossBetween val="midCat"/>
      </c:valAx>
      <c:valAx>
        <c:axId val="207309400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97"/>
            </c:manualLayout>
          </c:layout>
          <c:overlay val="0"/>
        </c:title>
        <c:numFmt formatCode="0.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20730665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3039932248473951"/>
          <c:h val="0.4817521157448629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landscape" horizontalDpi="0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TM6,</a:t>
            </a:r>
            <a:r>
              <a:rPr lang="en-US" sz="1400" baseline="0"/>
              <a:t> Loading 20%, 16QAM</a:t>
            </a:r>
            <a:endParaRPr lang="en-US" sz="1400"/>
          </a:p>
          <a:p>
            <a:pPr>
              <a:defRPr/>
            </a:pPr>
            <a:r>
              <a:rPr lang="en-US" sz="1400"/>
              <a:t>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'PDSCH Test 1 FDD'!$O$6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'PDSCH Test 1 FDD'!$N$7:$N$25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1 FDD'!$O$7:$O$25</c:f>
              <c:numCache>
                <c:formatCode>0.000</c:formatCode>
                <c:ptCount val="19"/>
                <c:pt idx="0">
                  <c:v>2.418E-2</c:v>
                </c:pt>
                <c:pt idx="1">
                  <c:v>4.1757000000000002E-2</c:v>
                </c:pt>
                <c:pt idx="2">
                  <c:v>6.0666999999999999E-2</c:v>
                </c:pt>
                <c:pt idx="3">
                  <c:v>7.9576999999999995E-2</c:v>
                </c:pt>
                <c:pt idx="4">
                  <c:v>9.7154000000000004E-2</c:v>
                </c:pt>
                <c:pt idx="5">
                  <c:v>0.11024</c:v>
                </c:pt>
                <c:pt idx="6">
                  <c:v>0.12127</c:v>
                </c:pt>
                <c:pt idx="7">
                  <c:v>0.13023000000000001</c:v>
                </c:pt>
                <c:pt idx="8">
                  <c:v>0.13724</c:v>
                </c:pt>
                <c:pt idx="9">
                  <c:v>0.14198</c:v>
                </c:pt>
                <c:pt idx="10">
                  <c:v>0.14480000000000001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'PDSCH Test 1 FDD'!$P$6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'PDSCH Test 1 FDD'!$N$7:$N$25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1 FDD'!$P$7:$P$25</c:f>
              <c:numCache>
                <c:formatCode>0.000</c:formatCode>
                <c:ptCount val="19"/>
                <c:pt idx="0">
                  <c:v>2.2100000000000002E-2</c:v>
                </c:pt>
                <c:pt idx="1">
                  <c:v>3.49E-2</c:v>
                </c:pt>
                <c:pt idx="2">
                  <c:v>5.1200000000000002E-2</c:v>
                </c:pt>
                <c:pt idx="3">
                  <c:v>7.2800000000000004E-2</c:v>
                </c:pt>
                <c:pt idx="4">
                  <c:v>9.0700000000000003E-2</c:v>
                </c:pt>
                <c:pt idx="5">
                  <c:v>0.1072</c:v>
                </c:pt>
                <c:pt idx="6">
                  <c:v>0.1168</c:v>
                </c:pt>
                <c:pt idx="7">
                  <c:v>0.1258</c:v>
                </c:pt>
                <c:pt idx="8">
                  <c:v>0.13339999999999999</c:v>
                </c:pt>
                <c:pt idx="9">
                  <c:v>0.13930000000000001</c:v>
                </c:pt>
                <c:pt idx="10">
                  <c:v>0.1429</c:v>
                </c:pt>
                <c:pt idx="11">
                  <c:v>0.1452</c:v>
                </c:pt>
                <c:pt idx="12">
                  <c:v>0.14729999999999999</c:v>
                </c:pt>
                <c:pt idx="13">
                  <c:v>0.14829999999999999</c:v>
                </c:pt>
                <c:pt idx="14">
                  <c:v>0.14849999999999999</c:v>
                </c:pt>
                <c:pt idx="15">
                  <c:v>0.14899999999999999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'PDSCH Test 1 FDD'!$Q$6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'PDSCH Test 1 FDD'!$N$7:$N$25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1 FDD'!$Q$7:$Q$25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'PDSCH Test 1 FDD'!$R$6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'PDSCH Test 1 FDD'!$N$7:$N$25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1 FDD'!$R$7:$R$25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'PDSCH Test 1 FDD'!$S$6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'PDSCH Test 1 FDD'!$N$7:$N$25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1 FDD'!$S$7:$S$25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'PDSCH Test 1 FDD'!$T$6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'PDSCH Test 1 FDD'!$N$7:$N$25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1 FDD'!$T$7:$T$25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'PDSCH Test 1 FDD'!$U$6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'PDSCH Test 1 FDD'!$N$7:$N$25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1 FDD'!$U$7:$U$25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'PDSCH Test 1 FDD'!$V$6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'PDSCH Test 1 FDD'!$N$7:$N$25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1 FDD'!$V$7:$V$25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'PDSCH Test 1 FDD'!$W$6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'PDSCH Test 1 FDD'!$N$7:$N$25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1 FDD'!$W$7:$W$25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303128"/>
        <c:axId val="207303520"/>
      </c:scatterChart>
      <c:valAx>
        <c:axId val="20730312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207303520"/>
        <c:crosses val="autoZero"/>
        <c:crossBetween val="midCat"/>
      </c:valAx>
      <c:valAx>
        <c:axId val="207303520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97"/>
            </c:manualLayout>
          </c:layout>
          <c:overlay val="0"/>
        </c:title>
        <c:numFmt formatCode="0.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2073031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4"/>
          <c:h val="0.4817521157448629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landscape" horizontalDpi="0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TM6, Loading 20%, 16QAM</a:t>
            </a:r>
          </a:p>
          <a:p>
            <a:pPr>
              <a:defRPr/>
            </a:pPr>
            <a:r>
              <a:rPr lang="en-US" sz="1400"/>
              <a:t>LMMSE-MRC 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'PDSCH Test 1 TDD'!$C$6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'PDSCH Test 1 TDD'!$B$7:$B$25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1 TDD'!$C$7:$C$25</c:f>
              <c:numCache>
                <c:formatCode>0.000</c:formatCode>
                <c:ptCount val="19"/>
                <c:pt idx="0">
                  <c:v>3.48703E-2</c:v>
                </c:pt>
                <c:pt idx="1">
                  <c:v>7.1592000000000003E-2</c:v>
                </c:pt>
                <c:pt idx="2">
                  <c:v>0.11741699999999999</c:v>
                </c:pt>
                <c:pt idx="3">
                  <c:v>0.16857800000000001</c:v>
                </c:pt>
                <c:pt idx="4">
                  <c:v>0.21887100000000001</c:v>
                </c:pt>
                <c:pt idx="5">
                  <c:v>0.264594</c:v>
                </c:pt>
                <c:pt idx="6">
                  <c:v>0.30248199999999997</c:v>
                </c:pt>
                <c:pt idx="7">
                  <c:v>0.33031500000000003</c:v>
                </c:pt>
                <c:pt idx="8">
                  <c:v>0.35154200000000002</c:v>
                </c:pt>
                <c:pt idx="9">
                  <c:v>0.366956</c:v>
                </c:pt>
                <c:pt idx="10">
                  <c:v>0.37562800000000002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'PDSCH Test 1 TDD'!$D$6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'PDSCH Test 1 TDD'!$B$7:$B$25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1 TDD'!$D$7:$D$25</c:f>
              <c:numCache>
                <c:formatCode>0.000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'PDSCH Test 1 TDD'!$E$6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'PDSCH Test 1 TDD'!$B$7:$B$25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1 TDD'!$E$7:$E$25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'PDSCH Test 1 TDD'!$F$6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'PDSCH Test 1 TDD'!$B$7:$B$25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1 TDD'!$F$7:$F$25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'PDSCH Test 1 TDD'!$G$6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'PDSCH Test 1 TDD'!$B$7:$B$25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1 TDD'!$G$7:$G$25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'PDSCH Test 1 TDD'!$H$6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'PDSCH Test 1 TDD'!$B$7:$B$25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1 TDD'!$H$7:$H$25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'PDSCH Test 1 TDD'!$I$6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'PDSCH Test 1 TDD'!$B$7:$B$25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1 TDD'!$I$7:$I$25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'PDSCH Test 1 TDD'!$J$6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'PDSCH Test 1 TDD'!$B$7:$B$25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1 TDD'!$J$7:$J$25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'PDSCH Test 1 TDD'!$K$6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'PDSCH Test 1 TDD'!$B$7:$B$25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1 TDD'!$K$7:$K$25</c:f>
              <c:numCache>
                <c:formatCode>0.0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294336"/>
        <c:axId val="206299432"/>
      </c:scatterChart>
      <c:valAx>
        <c:axId val="20629433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206299432"/>
        <c:crosses val="autoZero"/>
        <c:crossBetween val="midCat"/>
      </c:valAx>
      <c:valAx>
        <c:axId val="206299432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97"/>
            </c:manualLayout>
          </c:layout>
          <c:overlay val="0"/>
        </c:title>
        <c:numFmt formatCode="0.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20629433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3039932248473951"/>
          <c:h val="0.4817521157448629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landscape" horizontalDpi="0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TM6,</a:t>
            </a:r>
            <a:r>
              <a:rPr lang="en-US" sz="1400" baseline="0"/>
              <a:t> Loading 20%, 16QAM</a:t>
            </a:r>
            <a:endParaRPr lang="en-US" sz="1400"/>
          </a:p>
          <a:p>
            <a:pPr>
              <a:defRPr/>
            </a:pPr>
            <a:r>
              <a:rPr lang="en-US" sz="1400"/>
              <a:t>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'PDSCH Test 1 TDD'!$O$6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'PDSCH Test 1 TDD'!$N$7:$N$25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1 TDD'!$O$7:$O$25</c:f>
              <c:numCache>
                <c:formatCode>0.000</c:formatCode>
                <c:ptCount val="19"/>
                <c:pt idx="0">
                  <c:v>7.6206700000000002E-2</c:v>
                </c:pt>
                <c:pt idx="1">
                  <c:v>0.12349400000000001</c:v>
                </c:pt>
                <c:pt idx="2">
                  <c:v>0.17255499999999999</c:v>
                </c:pt>
                <c:pt idx="3">
                  <c:v>0.221056</c:v>
                </c:pt>
                <c:pt idx="4">
                  <c:v>0.25992599999999999</c:v>
                </c:pt>
                <c:pt idx="5">
                  <c:v>0.29445500000000002</c:v>
                </c:pt>
                <c:pt idx="6">
                  <c:v>0.32132100000000002</c:v>
                </c:pt>
                <c:pt idx="7">
                  <c:v>0.34241899999999997</c:v>
                </c:pt>
                <c:pt idx="8">
                  <c:v>0.35891000000000001</c:v>
                </c:pt>
                <c:pt idx="9">
                  <c:v>0.37033700000000003</c:v>
                </c:pt>
                <c:pt idx="10">
                  <c:v>0.37750400000000001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'PDSCH Test 1 TDD'!$P$6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'PDSCH Test 1 TDD'!$N$7:$N$25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1 TDD'!$P$7:$P$25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'PDSCH Test 1 TDD'!$Q$6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'PDSCH Test 1 TDD'!$N$7:$N$25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1 TDD'!$Q$7:$Q$25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'PDSCH Test 1 TDD'!$R$6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'PDSCH Test 1 TDD'!$N$7:$N$25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1 TDD'!$R$7:$R$25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'PDSCH Test 1 TDD'!$S$6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'PDSCH Test 1 TDD'!$N$7:$N$25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1 TDD'!$S$7:$S$25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'PDSCH Test 1 TDD'!$T$6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'PDSCH Test 1 TDD'!$N$7:$N$25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1 TDD'!$T$7:$T$25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'PDSCH Test 1 TDD'!$U$6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'PDSCH Test 1 TDD'!$N$7:$N$25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1 TDD'!$U$7:$U$25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'PDSCH Test 1 TDD'!$V$6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'PDSCH Test 1 TDD'!$N$7:$N$25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1 TDD'!$V$7:$V$25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'PDSCH Test 1 TDD'!$W$6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'PDSCH Test 1 TDD'!$N$7:$N$25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1 TDD'!$W$7:$W$25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292376"/>
        <c:axId val="206296296"/>
      </c:scatterChart>
      <c:valAx>
        <c:axId val="20629237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206296296"/>
        <c:crosses val="autoZero"/>
        <c:crossBetween val="midCat"/>
      </c:valAx>
      <c:valAx>
        <c:axId val="206296296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97"/>
            </c:manualLayout>
          </c:layout>
          <c:overlay val="0"/>
        </c:title>
        <c:numFmt formatCode="0.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20629237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4"/>
          <c:h val="0.4817521157448629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landscape" horizontalDpi="0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TM6, Loading 10%, 16QAM</a:t>
            </a:r>
          </a:p>
          <a:p>
            <a:pPr>
              <a:defRPr/>
            </a:pPr>
            <a:r>
              <a:rPr lang="en-US" sz="1400"/>
              <a:t>LMMSE-MRC 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'PDSCH Test 2 FDD'!$C$6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'PDSCH Test 2 FDD'!$B$7:$B$25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2 FDD'!$C$7:$C$25</c:f>
              <c:numCache>
                <c:formatCode>0.000</c:formatCode>
                <c:ptCount val="19"/>
                <c:pt idx="0">
                  <c:v>5.3010000000000002E-3</c:v>
                </c:pt>
                <c:pt idx="1">
                  <c:v>1.5748000000000002E-2</c:v>
                </c:pt>
                <c:pt idx="2">
                  <c:v>2.9915000000000001E-2</c:v>
                </c:pt>
                <c:pt idx="3">
                  <c:v>4.9723999999999997E-2</c:v>
                </c:pt>
                <c:pt idx="4">
                  <c:v>6.8850999999999996E-2</c:v>
                </c:pt>
                <c:pt idx="5">
                  <c:v>8.7327000000000002E-2</c:v>
                </c:pt>
                <c:pt idx="6">
                  <c:v>0.10227</c:v>
                </c:pt>
                <c:pt idx="7">
                  <c:v>0.11634</c:v>
                </c:pt>
                <c:pt idx="8">
                  <c:v>0.12586</c:v>
                </c:pt>
                <c:pt idx="9">
                  <c:v>0.13333</c:v>
                </c:pt>
                <c:pt idx="10">
                  <c:v>0.13857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'PDSCH Test 2 FDD'!$D$6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'PDSCH Test 2 FDD'!$B$7:$B$25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2 FDD'!$D$7:$D$25</c:f>
              <c:numCache>
                <c:formatCode>0.000</c:formatCode>
                <c:ptCount val="19"/>
                <c:pt idx="0">
                  <c:v>8.3999999999999995E-3</c:v>
                </c:pt>
                <c:pt idx="1">
                  <c:v>1.7000000000000001E-2</c:v>
                </c:pt>
                <c:pt idx="2">
                  <c:v>2.9100000000000001E-2</c:v>
                </c:pt>
                <c:pt idx="3">
                  <c:v>4.65E-2</c:v>
                </c:pt>
                <c:pt idx="4">
                  <c:v>6.3399999999999998E-2</c:v>
                </c:pt>
                <c:pt idx="5">
                  <c:v>8.4699999999999998E-2</c:v>
                </c:pt>
                <c:pt idx="6">
                  <c:v>0.1021</c:v>
                </c:pt>
                <c:pt idx="7">
                  <c:v>0.11609999999999999</c:v>
                </c:pt>
                <c:pt idx="8">
                  <c:v>0.12520000000000001</c:v>
                </c:pt>
                <c:pt idx="9">
                  <c:v>0.13239999999999999</c:v>
                </c:pt>
                <c:pt idx="10">
                  <c:v>0.1399</c:v>
                </c:pt>
                <c:pt idx="11">
                  <c:v>0.1426</c:v>
                </c:pt>
                <c:pt idx="12">
                  <c:v>0.14510000000000001</c:v>
                </c:pt>
                <c:pt idx="13">
                  <c:v>0.1472</c:v>
                </c:pt>
                <c:pt idx="14">
                  <c:v>0.1474</c:v>
                </c:pt>
                <c:pt idx="15">
                  <c:v>0.1482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'PDSCH Test 2 FDD'!$E$6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'PDSCH Test 2 FDD'!$B$7:$B$25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2 FDD'!$E$7:$E$25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'PDSCH Test 2 FDD'!$F$6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'PDSCH Test 2 FDD'!$B$7:$B$25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2 FDD'!$F$7:$F$25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'PDSCH Test 2 FDD'!$G$6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'PDSCH Test 2 FDD'!$B$7:$B$25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2 FDD'!$G$7:$G$25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'PDSCH Test 2 FDD'!$H$6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'PDSCH Test 2 FDD'!$B$7:$B$25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2 FDD'!$H$7:$H$25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'PDSCH Test 2 FDD'!$I$6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'PDSCH Test 2 FDD'!$B$7:$B$25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2 FDD'!$I$7:$I$25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'PDSCH Test 2 FDD'!$J$6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'PDSCH Test 2 FDD'!$B$7:$B$25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2 FDD'!$J$7:$J$25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'PDSCH Test 2 FDD'!$K$6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'PDSCH Test 2 FDD'!$B$7:$B$25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2 FDD'!$K$7:$K$25</c:f>
              <c:numCache>
                <c:formatCode>0.0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7084976"/>
        <c:axId val="527090856"/>
      </c:scatterChart>
      <c:valAx>
        <c:axId val="52708497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27090856"/>
        <c:crosses val="autoZero"/>
        <c:crossBetween val="midCat"/>
      </c:valAx>
      <c:valAx>
        <c:axId val="527090856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97"/>
            </c:manualLayout>
          </c:layout>
          <c:overlay val="0"/>
        </c:title>
        <c:numFmt formatCode="0.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2708497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3039932248473951"/>
          <c:h val="0.4817521157448629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landscape" horizontalDpi="0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TM6,</a:t>
            </a:r>
            <a:r>
              <a:rPr lang="en-US" sz="1400" baseline="0"/>
              <a:t> Loading 10%, 16QAM</a:t>
            </a:r>
            <a:endParaRPr lang="en-US" sz="1400"/>
          </a:p>
          <a:p>
            <a:pPr>
              <a:defRPr/>
            </a:pPr>
            <a:r>
              <a:rPr lang="en-US" sz="1400"/>
              <a:t>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'PDSCH Test 2 FDD'!$O$6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'PDSCH Test 2 FDD'!$N$7:$N$25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2 FDD'!$O$7:$O$25</c:f>
              <c:numCache>
                <c:formatCode>0.000</c:formatCode>
                <c:ptCount val="19"/>
                <c:pt idx="0">
                  <c:v>1.8568999999999999E-2</c:v>
                </c:pt>
                <c:pt idx="1">
                  <c:v>3.4193000000000001E-2</c:v>
                </c:pt>
                <c:pt idx="2">
                  <c:v>5.425E-2</c:v>
                </c:pt>
                <c:pt idx="3">
                  <c:v>7.2849999999999998E-2</c:v>
                </c:pt>
                <c:pt idx="4">
                  <c:v>9.0953999999999993E-2</c:v>
                </c:pt>
                <c:pt idx="5">
                  <c:v>0.10453</c:v>
                </c:pt>
                <c:pt idx="6">
                  <c:v>0.11637</c:v>
                </c:pt>
                <c:pt idx="7">
                  <c:v>0.12512000000000001</c:v>
                </c:pt>
                <c:pt idx="8">
                  <c:v>0.13242999999999999</c:v>
                </c:pt>
                <c:pt idx="9">
                  <c:v>0.13758000000000001</c:v>
                </c:pt>
                <c:pt idx="10">
                  <c:v>0.14155000000000001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'PDSCH Test 2 FDD'!$P$6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'PDSCH Test 2 FDD'!$N$7:$N$25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2 FDD'!$P$7:$P$25</c:f>
              <c:numCache>
                <c:formatCode>0.000</c:formatCode>
                <c:ptCount val="19"/>
                <c:pt idx="0">
                  <c:v>1.77E-2</c:v>
                </c:pt>
                <c:pt idx="1">
                  <c:v>3.1199999999999999E-2</c:v>
                </c:pt>
                <c:pt idx="2">
                  <c:v>4.65E-2</c:v>
                </c:pt>
                <c:pt idx="3">
                  <c:v>0.06</c:v>
                </c:pt>
                <c:pt idx="4">
                  <c:v>8.3000000000000004E-2</c:v>
                </c:pt>
                <c:pt idx="5">
                  <c:v>9.8199999999999996E-2</c:v>
                </c:pt>
                <c:pt idx="6">
                  <c:v>0.1109</c:v>
                </c:pt>
                <c:pt idx="7">
                  <c:v>0.12189999999999999</c:v>
                </c:pt>
                <c:pt idx="8">
                  <c:v>0.13089999999999999</c:v>
                </c:pt>
                <c:pt idx="9">
                  <c:v>0.13589999999999999</c:v>
                </c:pt>
                <c:pt idx="10">
                  <c:v>0.14119999999999999</c:v>
                </c:pt>
                <c:pt idx="11">
                  <c:v>0.14380000000000001</c:v>
                </c:pt>
                <c:pt idx="12">
                  <c:v>0.1454</c:v>
                </c:pt>
                <c:pt idx="13">
                  <c:v>0.1472</c:v>
                </c:pt>
                <c:pt idx="14">
                  <c:v>0.14760000000000001</c:v>
                </c:pt>
                <c:pt idx="15">
                  <c:v>0.1482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'PDSCH Test 2 FDD'!$Q$6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'PDSCH Test 2 FDD'!$N$7:$N$25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2 FDD'!$Q$7:$Q$25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'PDSCH Test 2 FDD'!$R$6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'PDSCH Test 2 FDD'!$N$7:$N$25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2 FDD'!$R$7:$R$25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'PDSCH Test 2 FDD'!$S$6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'PDSCH Test 2 FDD'!$N$7:$N$25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2 FDD'!$S$7:$S$25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'PDSCH Test 2 FDD'!$T$6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'PDSCH Test 2 FDD'!$N$7:$N$25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2 FDD'!$T$7:$T$25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'PDSCH Test 2 FDD'!$U$6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'PDSCH Test 2 FDD'!$N$7:$N$25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2 FDD'!$U$7:$U$25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'PDSCH Test 2 FDD'!$V$6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'PDSCH Test 2 FDD'!$N$7:$N$25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2 FDD'!$V$7:$V$25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'PDSCH Test 2 FDD'!$W$6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'PDSCH Test 2 FDD'!$N$7:$N$25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2 FDD'!$W$7:$W$25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7089288"/>
        <c:axId val="527083800"/>
      </c:scatterChart>
      <c:valAx>
        <c:axId val="52708928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27083800"/>
        <c:crosses val="autoZero"/>
        <c:crossBetween val="midCat"/>
      </c:valAx>
      <c:valAx>
        <c:axId val="527083800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97"/>
            </c:manualLayout>
          </c:layout>
          <c:overlay val="0"/>
        </c:title>
        <c:numFmt formatCode="0.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2708928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4"/>
          <c:h val="0.4817521157448629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landscape" horizontalDpi="0" verticalDpi="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TM6, Loading 10%, 16QAM</a:t>
            </a:r>
          </a:p>
          <a:p>
            <a:pPr>
              <a:defRPr/>
            </a:pPr>
            <a:r>
              <a:rPr lang="en-US" sz="1400"/>
              <a:t>LMMSE-MRC 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'PDSCH Test 2 TDD'!$C$6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'PDSCH Test 2 TDD'!$B$7:$B$25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2 TDD'!$C$7:$C$25</c:f>
              <c:numCache>
                <c:formatCode>0.000</c:formatCode>
                <c:ptCount val="19"/>
                <c:pt idx="0">
                  <c:v>2.7539999999999999E-2</c:v>
                </c:pt>
                <c:pt idx="1">
                  <c:v>5.5738700000000002E-2</c:v>
                </c:pt>
                <c:pt idx="2">
                  <c:v>9.5531000000000005E-2</c:v>
                </c:pt>
                <c:pt idx="3">
                  <c:v>0.144368</c:v>
                </c:pt>
                <c:pt idx="4">
                  <c:v>0.19748399999999999</c:v>
                </c:pt>
                <c:pt idx="5">
                  <c:v>0.24414</c:v>
                </c:pt>
                <c:pt idx="6">
                  <c:v>0.28411599999999998</c:v>
                </c:pt>
                <c:pt idx="7">
                  <c:v>0.31410700000000003</c:v>
                </c:pt>
                <c:pt idx="8">
                  <c:v>0.33704600000000001</c:v>
                </c:pt>
                <c:pt idx="9">
                  <c:v>0.353906</c:v>
                </c:pt>
                <c:pt idx="10">
                  <c:v>0.36536999999999997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'PDSCH Test 2 TDD'!$D$6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'PDSCH Test 2 TDD'!$B$7:$B$25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2 TDD'!$D$7:$D$25</c:f>
              <c:numCache>
                <c:formatCode>0.000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'PDSCH Test 2 TDD'!$E$6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'PDSCH Test 2 TDD'!$B$7:$B$25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2 TDD'!$E$7:$E$25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'PDSCH Test 2 TDD'!$F$6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'PDSCH Test 2 TDD'!$B$7:$B$25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2 TDD'!$F$7:$F$25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'PDSCH Test 2 TDD'!$G$6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'PDSCH Test 2 TDD'!$B$7:$B$25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2 TDD'!$G$7:$G$25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'PDSCH Test 2 TDD'!$H$6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'PDSCH Test 2 TDD'!$B$7:$B$25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2 TDD'!$H$7:$H$25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'PDSCH Test 2 TDD'!$I$6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'PDSCH Test 2 TDD'!$B$7:$B$25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2 TDD'!$I$7:$I$25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'PDSCH Test 2 TDD'!$J$6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'PDSCH Test 2 TDD'!$B$7:$B$25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2 TDD'!$J$7:$J$25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'PDSCH Test 2 TDD'!$K$6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'PDSCH Test 2 TDD'!$B$7:$B$25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2 TDD'!$K$7:$K$25</c:f>
              <c:numCache>
                <c:formatCode>0.0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7086544"/>
        <c:axId val="527085368"/>
      </c:scatterChart>
      <c:valAx>
        <c:axId val="52708654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27085368"/>
        <c:crosses val="autoZero"/>
        <c:crossBetween val="midCat"/>
      </c:valAx>
      <c:valAx>
        <c:axId val="527085368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97"/>
            </c:manualLayout>
          </c:layout>
          <c:overlay val="0"/>
        </c:title>
        <c:numFmt formatCode="0.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2708654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3039932248473951"/>
          <c:h val="0.4817521157448629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landscape" horizontalDpi="0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TM6,</a:t>
            </a:r>
            <a:r>
              <a:rPr lang="en-US" sz="1400" baseline="0"/>
              <a:t> Loading 10%, 16QAM</a:t>
            </a:r>
            <a:endParaRPr lang="en-US" sz="1400"/>
          </a:p>
          <a:p>
            <a:pPr>
              <a:defRPr/>
            </a:pPr>
            <a:r>
              <a:rPr lang="en-US" sz="1400"/>
              <a:t>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'PDSCH Test 2 TDD'!$O$6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'PDSCH Test 2 TDD'!$N$7:$N$25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2 TDD'!$O$7:$O$25</c:f>
              <c:numCache>
                <c:formatCode>0.000</c:formatCode>
                <c:ptCount val="19"/>
                <c:pt idx="0">
                  <c:v>6.4071299999999998E-2</c:v>
                </c:pt>
                <c:pt idx="1">
                  <c:v>0.10699599999999999</c:v>
                </c:pt>
                <c:pt idx="2">
                  <c:v>0.15692</c:v>
                </c:pt>
                <c:pt idx="3">
                  <c:v>0.20716499999999999</c:v>
                </c:pt>
                <c:pt idx="4">
                  <c:v>0.251861</c:v>
                </c:pt>
                <c:pt idx="5">
                  <c:v>0.28827199999999997</c:v>
                </c:pt>
                <c:pt idx="6">
                  <c:v>0.31461600000000001</c:v>
                </c:pt>
                <c:pt idx="7">
                  <c:v>0.33369399999999999</c:v>
                </c:pt>
                <c:pt idx="8">
                  <c:v>0.34998499999999999</c:v>
                </c:pt>
                <c:pt idx="9">
                  <c:v>0.362099</c:v>
                </c:pt>
                <c:pt idx="10">
                  <c:v>0.37036000000000002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'PDSCH Test 2 TDD'!$P$6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'PDSCH Test 2 TDD'!$N$7:$N$25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2 TDD'!$P$7:$P$25</c:f>
              <c:numCache>
                <c:formatCode>0.000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'PDSCH Test 2 TDD'!$Q$6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'PDSCH Test 2 TDD'!$N$7:$N$25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2 TDD'!$Q$7:$Q$25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'PDSCH Test 2 TDD'!$R$6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'PDSCH Test 2 TDD'!$N$7:$N$25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2 TDD'!$R$7:$R$25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'PDSCH Test 2 TDD'!$S$6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'PDSCH Test 2 TDD'!$N$7:$N$25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2 TDD'!$S$7:$S$25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'PDSCH Test 2 TDD'!$T$6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'PDSCH Test 2 TDD'!$N$7:$N$25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2 TDD'!$T$7:$T$25</c:f>
              <c:numCache>
                <c:formatCode>0.0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'PDSCH Test 2 TDD'!$U$6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'PDSCH Test 2 TDD'!$N$7:$N$25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2 TDD'!$U$7:$U$25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'PDSCH Test 2 TDD'!$V$6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'PDSCH Test 2 TDD'!$N$7:$N$25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2 TDD'!$V$7:$V$25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'PDSCH Test 2 TDD'!$W$6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'PDSCH Test 2 TDD'!$N$7:$N$25</c:f>
              <c:numCache>
                <c:formatCode>0.0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'PDSCH Test 2 TDD'!$W$7:$W$25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7087328"/>
        <c:axId val="527085760"/>
      </c:scatterChart>
      <c:valAx>
        <c:axId val="52708732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27085760"/>
        <c:crosses val="autoZero"/>
        <c:crossBetween val="midCat"/>
      </c:valAx>
      <c:valAx>
        <c:axId val="527085760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97"/>
            </c:manualLayout>
          </c:layout>
          <c:overlay val="0"/>
        </c:title>
        <c:numFmt formatCode="0.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270873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4"/>
          <c:h val="0.4817521157448629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landscape" horizontalDpi="0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MPDCCH Test</a:t>
            </a:r>
            <a:r>
              <a:rPr lang="en-US" sz="1400" baseline="0"/>
              <a:t> Case 1, Loading 0%</a:t>
            </a:r>
          </a:p>
          <a:p>
            <a:pPr>
              <a:defRPr/>
            </a:pPr>
            <a:r>
              <a:rPr lang="en-US" sz="1400"/>
              <a:t>LMMSE-MRC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27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'MPDCCH Test 1 FDD'!$C$5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'MPDCCH Test 1 FDD'!$B$6:$B$24</c:f>
              <c:numCache>
                <c:formatCode>0.0</c:formatCode>
                <c:ptCount val="19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</c:numCache>
            </c:numRef>
          </c:xVal>
          <c:yVal>
            <c:numRef>
              <c:f>'MPDCCH Test 1 FDD'!$C$6:$C$24</c:f>
              <c:numCache>
                <c:formatCode>0.00</c:formatCode>
                <c:ptCount val="19"/>
                <c:pt idx="0">
                  <c:v>0.66049999999999998</c:v>
                </c:pt>
                <c:pt idx="1">
                  <c:v>0.50212500000000004</c:v>
                </c:pt>
                <c:pt idx="2">
                  <c:v>0.35287499999999999</c:v>
                </c:pt>
                <c:pt idx="3">
                  <c:v>0.228575</c:v>
                </c:pt>
                <c:pt idx="4">
                  <c:v>0.13922499999999999</c:v>
                </c:pt>
                <c:pt idx="5">
                  <c:v>7.9375000000000001E-2</c:v>
                </c:pt>
                <c:pt idx="6">
                  <c:v>4.3924999999999999E-2</c:v>
                </c:pt>
                <c:pt idx="7">
                  <c:v>2.5000000000000001E-2</c:v>
                </c:pt>
                <c:pt idx="8">
                  <c:v>1.3575E-2</c:v>
                </c:pt>
                <c:pt idx="9">
                  <c:v>7.5750000000000001E-3</c:v>
                </c:pt>
                <c:pt idx="10">
                  <c:v>4.4999999999999997E-3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'MPDCCH Test 1 FDD'!$D$5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'MPDCCH Test 1 FDD'!$B$6:$B$24</c:f>
              <c:numCache>
                <c:formatCode>0.0</c:formatCode>
                <c:ptCount val="19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</c:numCache>
            </c:numRef>
          </c:xVal>
          <c:yVal>
            <c:numRef>
              <c:f>'MPDCCH Test 1 FDD'!$D$6:$D$24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'MPDCCH Test 1 FDD'!$E$5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'MPDCCH Test 1 FDD'!$B$6:$B$24</c:f>
              <c:numCache>
                <c:formatCode>0.0</c:formatCode>
                <c:ptCount val="19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</c:numCache>
            </c:numRef>
          </c:xVal>
          <c:yVal>
            <c:numRef>
              <c:f>'MPDCCH Test 1 FDD'!$E$6:$E$24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'MPDCCH Test 1 FDD'!$F$5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'MPDCCH Test 1 FDD'!$B$6:$B$24</c:f>
              <c:numCache>
                <c:formatCode>0.0</c:formatCode>
                <c:ptCount val="19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</c:numCache>
            </c:numRef>
          </c:xVal>
          <c:yVal>
            <c:numRef>
              <c:f>'MPDCCH Test 1 FDD'!$F$6:$F$24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'MPDCCH Test 1 FDD'!$G$5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'MPDCCH Test 1 FDD'!$B$6:$B$24</c:f>
              <c:numCache>
                <c:formatCode>0.0</c:formatCode>
                <c:ptCount val="19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</c:numCache>
            </c:numRef>
          </c:xVal>
          <c:yVal>
            <c:numRef>
              <c:f>'MPDCCH Test 1 FDD'!$G$6:$G$24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'MPDCCH Test 1 FDD'!$H$5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'MPDCCH Test 1 FDD'!$B$6:$B$24</c:f>
              <c:numCache>
                <c:formatCode>0.0</c:formatCode>
                <c:ptCount val="19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</c:numCache>
            </c:numRef>
          </c:xVal>
          <c:yVal>
            <c:numRef>
              <c:f>'MPDCCH Test 1 FDD'!$H$6:$H$24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'MPDCCH Test 1 FDD'!$I$5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'MPDCCH Test 1 FDD'!$B$6:$B$24</c:f>
              <c:numCache>
                <c:formatCode>0.0</c:formatCode>
                <c:ptCount val="19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</c:numCache>
            </c:numRef>
          </c:xVal>
          <c:yVal>
            <c:numRef>
              <c:f>'MPDCCH Test 1 FDD'!$I$6:$I$24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'MPDCCH Test 1 FDD'!$J$5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'MPDCCH Test 1 FDD'!$B$6:$B$24</c:f>
              <c:numCache>
                <c:formatCode>0.0</c:formatCode>
                <c:ptCount val="19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</c:numCache>
            </c:numRef>
          </c:xVal>
          <c:yVal>
            <c:numRef>
              <c:f>'MPDCCH Test 1 FDD'!$J$6:$J$24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'MPDCCH Test 1 FDD'!$K$5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'MPDCCH Test 1 FDD'!$B$6:$B$24</c:f>
              <c:numCache>
                <c:formatCode>0.0</c:formatCode>
                <c:ptCount val="19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</c:numCache>
            </c:numRef>
          </c:xVal>
          <c:yVal>
            <c:numRef>
              <c:f>'MPDCCH Test 1 FDD'!$K$6:$K$24</c:f>
              <c:numCache>
                <c:formatCode>0.0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7088504"/>
        <c:axId val="527088112"/>
      </c:scatterChart>
      <c:valAx>
        <c:axId val="52708850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27088112"/>
        <c:crosses val="autoZero"/>
        <c:crossBetween val="midCat"/>
      </c:valAx>
      <c:valAx>
        <c:axId val="527088112"/>
        <c:scaling>
          <c:logBase val="10"/>
          <c:orientation val="minMax"/>
          <c:max val="1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86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270885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877985714672024"/>
          <c:h val="0.4817521157448627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landscape" horizontalDpi="0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MPDCCH Test</a:t>
            </a:r>
            <a:r>
              <a:rPr lang="en-US" sz="1400" baseline="0"/>
              <a:t> Case 1, Loading 0%</a:t>
            </a:r>
          </a:p>
          <a:p>
            <a:pPr>
              <a:defRPr/>
            </a:pPr>
            <a:r>
              <a:rPr lang="en-US" sz="1400"/>
              <a:t>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27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'MPDCCH Test 1 FDD'!$O$5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'MPDCCH Test 1 FDD'!$N$6:$N$24</c:f>
              <c:numCache>
                <c:formatCode>0.0</c:formatCode>
                <c:ptCount val="19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</c:numCache>
            </c:numRef>
          </c:xVal>
          <c:yVal>
            <c:numRef>
              <c:f>'MPDCCH Test 1 FDD'!$O$6:$O$24</c:f>
              <c:numCache>
                <c:formatCode>0.00</c:formatCode>
                <c:ptCount val="19"/>
                <c:pt idx="0">
                  <c:v>0.288825</c:v>
                </c:pt>
                <c:pt idx="1">
                  <c:v>0.175125</c:v>
                </c:pt>
                <c:pt idx="2">
                  <c:v>0.101925</c:v>
                </c:pt>
                <c:pt idx="3">
                  <c:v>5.7049999999999997E-2</c:v>
                </c:pt>
                <c:pt idx="4">
                  <c:v>3.1175000000000001E-2</c:v>
                </c:pt>
                <c:pt idx="5">
                  <c:v>1.805E-2</c:v>
                </c:pt>
                <c:pt idx="6">
                  <c:v>9.4999999999999998E-3</c:v>
                </c:pt>
                <c:pt idx="7">
                  <c:v>5.5999999999999999E-3</c:v>
                </c:pt>
                <c:pt idx="8">
                  <c:v>3.4749999999999998E-3</c:v>
                </c:pt>
                <c:pt idx="9">
                  <c:v>2.5500000000000002E-3</c:v>
                </c:pt>
                <c:pt idx="10">
                  <c:v>1.825E-3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'MPDCCH Test 1 FDD'!$P$5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'MPDCCH Test 1 FDD'!$N$6:$N$24</c:f>
              <c:numCache>
                <c:formatCode>0.0</c:formatCode>
                <c:ptCount val="19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</c:numCache>
            </c:numRef>
          </c:xVal>
          <c:yVal>
            <c:numRef>
              <c:f>'MPDCCH Test 1 FDD'!$P$6:$P$24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'MPDCCH Test 1 FDD'!$Q$5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'MPDCCH Test 1 FDD'!$N$6:$N$24</c:f>
              <c:numCache>
                <c:formatCode>0.0</c:formatCode>
                <c:ptCount val="19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</c:numCache>
            </c:numRef>
          </c:xVal>
          <c:yVal>
            <c:numRef>
              <c:f>'MPDCCH Test 1 FDD'!$Q$6:$Q$24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'MPDCCH Test 1 FDD'!$R$5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'MPDCCH Test 1 FDD'!$N$6:$N$24</c:f>
              <c:numCache>
                <c:formatCode>0.0</c:formatCode>
                <c:ptCount val="19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</c:numCache>
            </c:numRef>
          </c:xVal>
          <c:yVal>
            <c:numRef>
              <c:f>'MPDCCH Test 1 FDD'!$R$6:$R$24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'MPDCCH Test 1 FDD'!$S$5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'MPDCCH Test 1 FDD'!$N$6:$N$24</c:f>
              <c:numCache>
                <c:formatCode>0.0</c:formatCode>
                <c:ptCount val="19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</c:numCache>
            </c:numRef>
          </c:xVal>
          <c:yVal>
            <c:numRef>
              <c:f>'MPDCCH Test 1 FDD'!$S$6:$S$24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'MPDCCH Test 1 FDD'!$T$5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'MPDCCH Test 1 FDD'!$N$6:$N$24</c:f>
              <c:numCache>
                <c:formatCode>0.0</c:formatCode>
                <c:ptCount val="19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</c:numCache>
            </c:numRef>
          </c:xVal>
          <c:yVal>
            <c:numRef>
              <c:f>'MPDCCH Test 1 FDD'!$T$6:$T$24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'MPDCCH Test 1 FDD'!$U$5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'MPDCCH Test 1 FDD'!$N$6:$N$24</c:f>
              <c:numCache>
                <c:formatCode>0.0</c:formatCode>
                <c:ptCount val="19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</c:numCache>
            </c:numRef>
          </c:xVal>
          <c:yVal>
            <c:numRef>
              <c:f>'MPDCCH Test 1 FDD'!$U$6:$U$24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'MPDCCH Test 1 FDD'!$V$5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'MPDCCH Test 1 FDD'!$N$6:$N$24</c:f>
              <c:numCache>
                <c:formatCode>0.0</c:formatCode>
                <c:ptCount val="19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</c:numCache>
            </c:numRef>
          </c:xVal>
          <c:yVal>
            <c:numRef>
              <c:f>'MPDCCH Test 1 FDD'!$V$6:$V$24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'MPDCCH Test 1 FDD'!$W$5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'MPDCCH Test 1 FDD'!$N$6:$N$24</c:f>
              <c:numCache>
                <c:formatCode>0.0</c:formatCode>
                <c:ptCount val="19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</c:numCache>
            </c:numRef>
          </c:xVal>
          <c:yVal>
            <c:numRef>
              <c:f>'MPDCCH Test 1 FDD'!$W$6:$W$24</c:f>
              <c:numCache>
                <c:formatCode>0.0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7086936"/>
        <c:axId val="527090072"/>
      </c:scatterChart>
      <c:valAx>
        <c:axId val="52708693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27090072"/>
        <c:crosses val="autoZero"/>
        <c:crossBetween val="midCat"/>
      </c:valAx>
      <c:valAx>
        <c:axId val="527090072"/>
        <c:scaling>
          <c:logBase val="10"/>
          <c:orientation val="minMax"/>
          <c:max val="1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86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2708693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26"/>
          <c:h val="0.4817521157448627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landscape" horizontalDpi="0" verticalDpi="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MPDCCH Test</a:t>
            </a:r>
            <a:r>
              <a:rPr lang="en-US" sz="1400" baseline="0"/>
              <a:t> Case 1, Loading 0%</a:t>
            </a:r>
          </a:p>
          <a:p>
            <a:pPr>
              <a:defRPr/>
            </a:pPr>
            <a:r>
              <a:rPr lang="en-US" sz="1400"/>
              <a:t>LMMSE-MRC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27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'MPDCCH Test 1 TDD'!$C$5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'MPDCCH Test 1 TDD'!$B$6:$B$24</c:f>
              <c:numCache>
                <c:formatCode>0.0</c:formatCode>
                <c:ptCount val="19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</c:numCache>
            </c:numRef>
          </c:xVal>
          <c:yVal>
            <c:numRef>
              <c:f>'MPDCCH Test 1 TDD'!$C$6:$C$24</c:f>
              <c:numCache>
                <c:formatCode>0.00</c:formatCode>
                <c:ptCount val="19"/>
                <c:pt idx="0">
                  <c:v>0.69037499999999996</c:v>
                </c:pt>
                <c:pt idx="1">
                  <c:v>0.53169999999999995</c:v>
                </c:pt>
                <c:pt idx="2">
                  <c:v>0.38072499999999998</c:v>
                </c:pt>
                <c:pt idx="3">
                  <c:v>0.252</c:v>
                </c:pt>
                <c:pt idx="4">
                  <c:v>0.15482499999999999</c:v>
                </c:pt>
                <c:pt idx="5">
                  <c:v>8.9774999999999994E-2</c:v>
                </c:pt>
                <c:pt idx="6">
                  <c:v>5.0500000000000003E-2</c:v>
                </c:pt>
                <c:pt idx="7">
                  <c:v>2.87E-2</c:v>
                </c:pt>
                <c:pt idx="8">
                  <c:v>1.5375E-2</c:v>
                </c:pt>
                <c:pt idx="9">
                  <c:v>8.5000000000000006E-3</c:v>
                </c:pt>
                <c:pt idx="10">
                  <c:v>5.0749999999999997E-3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'MPDCCH Test 1 TDD'!$D$5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'MPDCCH Test 1 TDD'!$B$6:$B$24</c:f>
              <c:numCache>
                <c:formatCode>0.0</c:formatCode>
                <c:ptCount val="19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</c:numCache>
            </c:numRef>
          </c:xVal>
          <c:yVal>
            <c:numRef>
              <c:f>'MPDCCH Test 1 TDD'!$D$6:$D$24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'MPDCCH Test 1 TDD'!$E$5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'MPDCCH Test 1 TDD'!$B$6:$B$24</c:f>
              <c:numCache>
                <c:formatCode>0.0</c:formatCode>
                <c:ptCount val="19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</c:numCache>
            </c:numRef>
          </c:xVal>
          <c:yVal>
            <c:numRef>
              <c:f>'MPDCCH Test 1 TDD'!$E$6:$E$24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'MPDCCH Test 1 TDD'!$F$5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'MPDCCH Test 1 TDD'!$B$6:$B$24</c:f>
              <c:numCache>
                <c:formatCode>0.0</c:formatCode>
                <c:ptCount val="19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</c:numCache>
            </c:numRef>
          </c:xVal>
          <c:yVal>
            <c:numRef>
              <c:f>'MPDCCH Test 1 TDD'!$F$6:$F$24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'MPDCCH Test 1 TDD'!$G$5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'MPDCCH Test 1 TDD'!$B$6:$B$24</c:f>
              <c:numCache>
                <c:formatCode>0.0</c:formatCode>
                <c:ptCount val="19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</c:numCache>
            </c:numRef>
          </c:xVal>
          <c:yVal>
            <c:numRef>
              <c:f>'MPDCCH Test 1 TDD'!$G$6:$G$24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'MPDCCH Test 1 TDD'!$H$5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'MPDCCH Test 1 TDD'!$B$6:$B$24</c:f>
              <c:numCache>
                <c:formatCode>0.0</c:formatCode>
                <c:ptCount val="19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</c:numCache>
            </c:numRef>
          </c:xVal>
          <c:yVal>
            <c:numRef>
              <c:f>'MPDCCH Test 1 TDD'!$H$6:$H$24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'MPDCCH Test 1 TDD'!$I$5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'MPDCCH Test 1 TDD'!$B$6:$B$24</c:f>
              <c:numCache>
                <c:formatCode>0.0</c:formatCode>
                <c:ptCount val="19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</c:numCache>
            </c:numRef>
          </c:xVal>
          <c:yVal>
            <c:numRef>
              <c:f>'MPDCCH Test 1 TDD'!$I$6:$I$24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'MPDCCH Test 1 TDD'!$J$5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'MPDCCH Test 1 TDD'!$B$6:$B$24</c:f>
              <c:numCache>
                <c:formatCode>0.0</c:formatCode>
                <c:ptCount val="19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</c:numCache>
            </c:numRef>
          </c:xVal>
          <c:yVal>
            <c:numRef>
              <c:f>'MPDCCH Test 1 TDD'!$J$6:$J$24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'MPDCCH Test 1 TDD'!$K$5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'MPDCCH Test 1 TDD'!$B$6:$B$24</c:f>
              <c:numCache>
                <c:formatCode>0.0</c:formatCode>
                <c:ptCount val="19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</c:numCache>
            </c:numRef>
          </c:xVal>
          <c:yVal>
            <c:numRef>
              <c:f>'MPDCCH Test 1 TDD'!$K$6:$K$24</c:f>
              <c:numCache>
                <c:formatCode>0.0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7084584"/>
        <c:axId val="527912064"/>
      </c:scatterChart>
      <c:valAx>
        <c:axId val="52708458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27912064"/>
        <c:crosses val="autoZero"/>
        <c:crossBetween val="midCat"/>
      </c:valAx>
      <c:valAx>
        <c:axId val="527912064"/>
        <c:scaling>
          <c:logBase val="10"/>
          <c:orientation val="minMax"/>
          <c:max val="1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86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2708458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877985714672024"/>
          <c:h val="0.4817521157448627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landscape" horizontalDpi="0" verticalDpi="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MPDCCH Test</a:t>
            </a:r>
            <a:r>
              <a:rPr lang="en-US" sz="1400" baseline="0"/>
              <a:t> Case 1, Loading 0%</a:t>
            </a:r>
          </a:p>
          <a:p>
            <a:pPr>
              <a:defRPr/>
            </a:pPr>
            <a:r>
              <a:rPr lang="en-US" sz="1400"/>
              <a:t>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27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'MPDCCH Test 1 TDD'!$O$5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'MPDCCH Test 1 TDD'!$N$6:$N$24</c:f>
              <c:numCache>
                <c:formatCode>0.0</c:formatCode>
                <c:ptCount val="19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</c:numCache>
            </c:numRef>
          </c:xVal>
          <c:yVal>
            <c:numRef>
              <c:f>'MPDCCH Test 1 TDD'!$O$6:$O$24</c:f>
              <c:numCache>
                <c:formatCode>0.00</c:formatCode>
                <c:ptCount val="19"/>
                <c:pt idx="0">
                  <c:v>0.30727500000000002</c:v>
                </c:pt>
                <c:pt idx="1">
                  <c:v>0.18770000000000001</c:v>
                </c:pt>
                <c:pt idx="2">
                  <c:v>0.10925</c:v>
                </c:pt>
                <c:pt idx="3">
                  <c:v>6.0249999999999998E-2</c:v>
                </c:pt>
                <c:pt idx="4">
                  <c:v>3.3875000000000002E-2</c:v>
                </c:pt>
                <c:pt idx="5">
                  <c:v>1.8874999999999999E-2</c:v>
                </c:pt>
                <c:pt idx="6">
                  <c:v>1.0500000000000001E-2</c:v>
                </c:pt>
                <c:pt idx="7">
                  <c:v>5.7749999999999998E-3</c:v>
                </c:pt>
                <c:pt idx="8">
                  <c:v>3.5999999999999999E-3</c:v>
                </c:pt>
                <c:pt idx="9">
                  <c:v>2.575E-3</c:v>
                </c:pt>
                <c:pt idx="10">
                  <c:v>2.0500000000000002E-3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'MPDCCH Test 1 TDD'!$P$5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'MPDCCH Test 1 TDD'!$N$6:$N$24</c:f>
              <c:numCache>
                <c:formatCode>0.0</c:formatCode>
                <c:ptCount val="19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</c:numCache>
            </c:numRef>
          </c:xVal>
          <c:yVal>
            <c:numRef>
              <c:f>'MPDCCH Test 1 TDD'!$P$6:$P$24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'MPDCCH Test 1 TDD'!$Q$5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'MPDCCH Test 1 TDD'!$N$6:$N$24</c:f>
              <c:numCache>
                <c:formatCode>0.0</c:formatCode>
                <c:ptCount val="19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</c:numCache>
            </c:numRef>
          </c:xVal>
          <c:yVal>
            <c:numRef>
              <c:f>'MPDCCH Test 1 TDD'!$Q$6:$Q$24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'MPDCCH Test 1 TDD'!$R$5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'MPDCCH Test 1 TDD'!$N$6:$N$24</c:f>
              <c:numCache>
                <c:formatCode>0.0</c:formatCode>
                <c:ptCount val="19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</c:numCache>
            </c:numRef>
          </c:xVal>
          <c:yVal>
            <c:numRef>
              <c:f>'MPDCCH Test 1 TDD'!$R$6:$R$24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'MPDCCH Test 1 TDD'!$S$5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'MPDCCH Test 1 TDD'!$N$6:$N$24</c:f>
              <c:numCache>
                <c:formatCode>0.0</c:formatCode>
                <c:ptCount val="19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</c:numCache>
            </c:numRef>
          </c:xVal>
          <c:yVal>
            <c:numRef>
              <c:f>'MPDCCH Test 1 TDD'!$S$6:$S$24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'MPDCCH Test 1 TDD'!$T$5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'MPDCCH Test 1 TDD'!$N$6:$N$24</c:f>
              <c:numCache>
                <c:formatCode>0.0</c:formatCode>
                <c:ptCount val="19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</c:numCache>
            </c:numRef>
          </c:xVal>
          <c:yVal>
            <c:numRef>
              <c:f>'MPDCCH Test 1 TDD'!$T$6:$T$24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'MPDCCH Test 1 TDD'!$U$5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'MPDCCH Test 1 TDD'!$N$6:$N$24</c:f>
              <c:numCache>
                <c:formatCode>0.0</c:formatCode>
                <c:ptCount val="19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</c:numCache>
            </c:numRef>
          </c:xVal>
          <c:yVal>
            <c:numRef>
              <c:f>'MPDCCH Test 1 TDD'!$U$6:$U$24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'MPDCCH Test 1 TDD'!$V$5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'MPDCCH Test 1 TDD'!$N$6:$N$24</c:f>
              <c:numCache>
                <c:formatCode>0.0</c:formatCode>
                <c:ptCount val="19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</c:numCache>
            </c:numRef>
          </c:xVal>
          <c:yVal>
            <c:numRef>
              <c:f>'MPDCCH Test 1 TDD'!$V$6:$V$24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'MPDCCH Test 1 TDD'!$W$5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'MPDCCH Test 1 TDD'!$N$6:$N$24</c:f>
              <c:numCache>
                <c:formatCode>0.0</c:formatCode>
                <c:ptCount val="19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</c:numCache>
            </c:numRef>
          </c:xVal>
          <c:yVal>
            <c:numRef>
              <c:f>'MPDCCH Test 1 TDD'!$W$6:$W$24</c:f>
              <c:numCache>
                <c:formatCode>0.0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7910888"/>
        <c:axId val="527911280"/>
      </c:scatterChart>
      <c:valAx>
        <c:axId val="52791088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27911280"/>
        <c:crosses val="autoZero"/>
        <c:crossBetween val="midCat"/>
      </c:valAx>
      <c:valAx>
        <c:axId val="527911280"/>
        <c:scaling>
          <c:logBase val="10"/>
          <c:orientation val="minMax"/>
          <c:max val="1"/>
          <c:min val="1.0000000000000002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86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2791088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26"/>
          <c:h val="0.4817521157448627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landscape" horizontalDpi="0" verticalDpi="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MPDCCH Test</a:t>
            </a:r>
            <a:r>
              <a:rPr lang="en-US" sz="1400" baseline="0"/>
              <a:t> Case 2</a:t>
            </a:r>
          </a:p>
          <a:p>
            <a:pPr>
              <a:defRPr/>
            </a:pPr>
            <a:r>
              <a:rPr lang="en-US" sz="1400"/>
              <a:t>LMMSE-MRC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27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'MPDCCH Test 2 FDD'!$B$5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'MPDCCH Test 2 FDD'!$A$6:$A$24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'MPDCCH Test 2 FDD'!$B$6:$B$24</c:f>
              <c:numCache>
                <c:formatCode>0.00</c:formatCode>
                <c:ptCount val="19"/>
                <c:pt idx="0">
                  <c:v>0.65925</c:v>
                </c:pt>
                <c:pt idx="1">
                  <c:v>0.50572499999999998</c:v>
                </c:pt>
                <c:pt idx="2">
                  <c:v>0.36627500000000002</c:v>
                </c:pt>
                <c:pt idx="3">
                  <c:v>0.253525</c:v>
                </c:pt>
                <c:pt idx="4">
                  <c:v>0.16464999999999999</c:v>
                </c:pt>
                <c:pt idx="5">
                  <c:v>0.1041</c:v>
                </c:pt>
                <c:pt idx="6">
                  <c:v>6.2600000000000003E-2</c:v>
                </c:pt>
                <c:pt idx="7">
                  <c:v>3.7074999999999997E-2</c:v>
                </c:pt>
                <c:pt idx="8">
                  <c:v>2.2775E-2</c:v>
                </c:pt>
                <c:pt idx="9">
                  <c:v>1.2775E-2</c:v>
                </c:pt>
                <c:pt idx="10">
                  <c:v>7.3000000000000001E-3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'MPDCCH Test 2 FDD'!$C$5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'MPDCCH Test 2 FDD'!$A$6:$A$24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'MPDCCH Test 2 FDD'!$C$6:$C$24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'MPDCCH Test 2 FDD'!$D$5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'MPDCCH Test 2 FDD'!$A$6:$A$24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'MPDCCH Test 2 FDD'!$D$6:$D$24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'MPDCCH Test 2 FDD'!$E$5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'MPDCCH Test 2 FDD'!$A$6:$A$24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'MPDCCH Test 2 FDD'!$E$6:$E$24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'MPDCCH Test 2 FDD'!$F$5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'MPDCCH Test 2 FDD'!$A$6:$A$24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'MPDCCH Test 2 FDD'!$F$6:$F$24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'MPDCCH Test 2 FDD'!$G$5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'MPDCCH Test 2 FDD'!$A$6:$A$24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'MPDCCH Test 2 FDD'!$G$6:$G$24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'MPDCCH Test 2 FDD'!$H$5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'MPDCCH Test 2 FDD'!$A$6:$A$24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'MPDCCH Test 2 FDD'!$H$6:$H$24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'MPDCCH Test 2 FDD'!$I$5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'MPDCCH Test 2 FDD'!$A$6:$A$24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'MPDCCH Test 2 FDD'!$I$6:$I$24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'MPDCCH Test 2 FDD'!$J$5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'MPDCCH Test 2 FDD'!$A$6:$A$24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'MPDCCH Test 2 FDD'!$J$6:$J$24</c:f>
              <c:numCache>
                <c:formatCode>0.0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7908144"/>
        <c:axId val="527905008"/>
      </c:scatterChart>
      <c:valAx>
        <c:axId val="52790814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27905008"/>
        <c:crosses val="autoZero"/>
        <c:crossBetween val="midCat"/>
      </c:valAx>
      <c:valAx>
        <c:axId val="527905008"/>
        <c:scaling>
          <c:logBase val="10"/>
          <c:orientation val="minMax"/>
          <c:max val="1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86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2790814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877985714672024"/>
          <c:h val="0.4817521157448627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landscape" horizontalDpi="0" verticalDpi="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MPDCCH Test</a:t>
            </a:r>
            <a:r>
              <a:rPr lang="en-US" sz="1400" baseline="0"/>
              <a:t> Case 2</a:t>
            </a:r>
          </a:p>
          <a:p>
            <a:pPr>
              <a:defRPr/>
            </a:pPr>
            <a:r>
              <a:rPr lang="en-US" sz="1400"/>
              <a:t>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27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'MPDCCH Test 2 FDD'!$N$5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'MPDCCH Test 2 FDD'!$M$6:$M$24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'MPDCCH Test 2 FDD'!$N$6:$N$24</c:f>
              <c:numCache>
                <c:formatCode>0.00</c:formatCode>
                <c:ptCount val="19"/>
                <c:pt idx="0">
                  <c:v>0.44837500000000002</c:v>
                </c:pt>
                <c:pt idx="1">
                  <c:v>0.32035000000000002</c:v>
                </c:pt>
                <c:pt idx="2">
                  <c:v>0.22434999999999999</c:v>
                </c:pt>
                <c:pt idx="3">
                  <c:v>0.1542</c:v>
                </c:pt>
                <c:pt idx="4">
                  <c:v>0.10165</c:v>
                </c:pt>
                <c:pt idx="5">
                  <c:v>6.6975000000000007E-2</c:v>
                </c:pt>
                <c:pt idx="6">
                  <c:v>4.1399999999999999E-2</c:v>
                </c:pt>
                <c:pt idx="7">
                  <c:v>2.4975000000000001E-2</c:v>
                </c:pt>
                <c:pt idx="8">
                  <c:v>1.52E-2</c:v>
                </c:pt>
                <c:pt idx="9">
                  <c:v>8.175E-3</c:v>
                </c:pt>
                <c:pt idx="10">
                  <c:v>4.1999999999999997E-3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'MPDCCH Test 2 FDD'!$O$5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'MPDCCH Test 2 FDD'!$M$6:$M$24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'MPDCCH Test 2 FDD'!$O$6:$O$24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'MPDCCH Test 2 FDD'!$P$5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'MPDCCH Test 2 FDD'!$M$6:$M$24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'MPDCCH Test 2 FDD'!$P$6:$P$24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'MPDCCH Test 2 FDD'!$Q$5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'MPDCCH Test 2 FDD'!$M$6:$M$24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'MPDCCH Test 2 FDD'!$Q$6:$Q$24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'MPDCCH Test 2 FDD'!$R$5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'MPDCCH Test 2 FDD'!$M$6:$M$24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'MPDCCH Test 2 FDD'!$R$6:$R$24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'MPDCCH Test 2 FDD'!$S$5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'MPDCCH Test 2 FDD'!$M$6:$M$24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'MPDCCH Test 2 FDD'!$S$6:$S$24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'MPDCCH Test 2 FDD'!$T$5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'MPDCCH Test 2 FDD'!$M$6:$M$24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'MPDCCH Test 2 FDD'!$T$6:$T$24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'MPDCCH Test 2 FDD'!$U$5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'MPDCCH Test 2 FDD'!$M$6:$M$24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'MPDCCH Test 2 FDD'!$U$6:$U$24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'MPDCCH Test 2 FDD'!$V$5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'MPDCCH Test 2 FDD'!$M$6:$M$24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'MPDCCH Test 2 FDD'!$V$6:$V$24</c:f>
              <c:numCache>
                <c:formatCode>0.0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7911672"/>
        <c:axId val="527906576"/>
      </c:scatterChart>
      <c:valAx>
        <c:axId val="52791167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27906576"/>
        <c:crosses val="autoZero"/>
        <c:crossBetween val="midCat"/>
      </c:valAx>
      <c:valAx>
        <c:axId val="527906576"/>
        <c:scaling>
          <c:logBase val="10"/>
          <c:orientation val="minMax"/>
          <c:max val="1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86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2791167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26"/>
          <c:h val="0.4817521157448627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landscape" horizontalDpi="0" verticalDpi="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MPDCCH Test</a:t>
            </a:r>
            <a:r>
              <a:rPr lang="en-US" sz="1400" baseline="0"/>
              <a:t> Case 2</a:t>
            </a:r>
          </a:p>
          <a:p>
            <a:pPr>
              <a:defRPr/>
            </a:pPr>
            <a:r>
              <a:rPr lang="en-US" sz="1400"/>
              <a:t>LMMSE-MRC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27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'MPDCCH Test 2 TDD'!$B$5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'MPDCCH Test 2 TDD'!$A$6:$A$24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'MPDCCH Test 2 TDD'!$B$6:$B$24</c:f>
              <c:numCache>
                <c:formatCode>0.00</c:formatCode>
                <c:ptCount val="19"/>
                <c:pt idx="0">
                  <c:v>0.68359999999999999</c:v>
                </c:pt>
                <c:pt idx="1">
                  <c:v>0.53095000000000003</c:v>
                </c:pt>
                <c:pt idx="2">
                  <c:v>0.38832499999999998</c:v>
                </c:pt>
                <c:pt idx="3">
                  <c:v>0.26924999999999999</c:v>
                </c:pt>
                <c:pt idx="4">
                  <c:v>0.17860000000000001</c:v>
                </c:pt>
                <c:pt idx="5">
                  <c:v>0.112775</c:v>
                </c:pt>
                <c:pt idx="6">
                  <c:v>6.8625000000000005E-2</c:v>
                </c:pt>
                <c:pt idx="7">
                  <c:v>4.165E-2</c:v>
                </c:pt>
                <c:pt idx="8">
                  <c:v>2.4174999999999999E-2</c:v>
                </c:pt>
                <c:pt idx="9">
                  <c:v>1.3475000000000001E-2</c:v>
                </c:pt>
                <c:pt idx="10">
                  <c:v>6.5250000000000004E-3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'MPDCCH Test 2 TDD'!$C$5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'MPDCCH Test 2 TDD'!$A$6:$A$24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'MPDCCH Test 2 TDD'!$C$6:$C$24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'MPDCCH Test 2 TDD'!$D$5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'MPDCCH Test 2 TDD'!$A$6:$A$24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'MPDCCH Test 2 TDD'!$D$6:$D$24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'MPDCCH Test 2 TDD'!$E$5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'MPDCCH Test 2 TDD'!$A$6:$A$24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'MPDCCH Test 2 TDD'!$E$6:$E$24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'MPDCCH Test 2 TDD'!$F$5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'MPDCCH Test 2 TDD'!$A$6:$A$24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'MPDCCH Test 2 TDD'!$F$6:$F$24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'MPDCCH Test 2 TDD'!$G$5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'MPDCCH Test 2 TDD'!$A$6:$A$24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'MPDCCH Test 2 TDD'!$G$6:$G$24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'MPDCCH Test 2 TDD'!$H$5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'MPDCCH Test 2 TDD'!$A$6:$A$24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'MPDCCH Test 2 TDD'!$H$6:$H$24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'MPDCCH Test 2 TDD'!$I$5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'MPDCCH Test 2 TDD'!$A$6:$A$24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'MPDCCH Test 2 TDD'!$I$6:$I$24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'MPDCCH Test 2 TDD'!$J$5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'MPDCCH Test 2 TDD'!$A$6:$A$24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'MPDCCH Test 2 TDD'!$J$6:$J$24</c:f>
              <c:numCache>
                <c:formatCode>0.0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7904616"/>
        <c:axId val="527905400"/>
      </c:scatterChart>
      <c:valAx>
        <c:axId val="52790461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27905400"/>
        <c:crosses val="autoZero"/>
        <c:crossBetween val="midCat"/>
      </c:valAx>
      <c:valAx>
        <c:axId val="527905400"/>
        <c:scaling>
          <c:logBase val="10"/>
          <c:orientation val="minMax"/>
          <c:max val="1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86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2790461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877985714672024"/>
          <c:h val="0.4817521157448627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landscape" horizontalDpi="0" verticalDpi="0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MPDCCH Test</a:t>
            </a:r>
            <a:r>
              <a:rPr lang="en-US" sz="1400" baseline="0"/>
              <a:t> Case 2</a:t>
            </a:r>
          </a:p>
          <a:p>
            <a:pPr>
              <a:defRPr/>
            </a:pPr>
            <a:r>
              <a:rPr lang="en-US" sz="1400"/>
              <a:t>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27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'MPDCCH Test 2 TDD'!$N$5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'MPDCCH Test 2 TDD'!$M$6:$M$24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'MPDCCH Test 2 TDD'!$N$6:$N$24</c:f>
              <c:numCache>
                <c:formatCode>0.00</c:formatCode>
                <c:ptCount val="19"/>
                <c:pt idx="0">
                  <c:v>0.46837499999999999</c:v>
                </c:pt>
                <c:pt idx="1">
                  <c:v>0.33805000000000002</c:v>
                </c:pt>
                <c:pt idx="2">
                  <c:v>0.236175</c:v>
                </c:pt>
                <c:pt idx="3">
                  <c:v>0.16212499999999999</c:v>
                </c:pt>
                <c:pt idx="4">
                  <c:v>0.10920000000000001</c:v>
                </c:pt>
                <c:pt idx="5">
                  <c:v>7.17E-2</c:v>
                </c:pt>
                <c:pt idx="6">
                  <c:v>4.5225000000000001E-2</c:v>
                </c:pt>
                <c:pt idx="7">
                  <c:v>2.7074999999999998E-2</c:v>
                </c:pt>
                <c:pt idx="8">
                  <c:v>1.5975E-2</c:v>
                </c:pt>
                <c:pt idx="9">
                  <c:v>8.6999999999999994E-3</c:v>
                </c:pt>
                <c:pt idx="10">
                  <c:v>4.5750000000000001E-3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'MPDCCH Test 2 TDD'!$O$5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'MPDCCH Test 2 TDD'!$M$6:$M$24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'MPDCCH Test 2 TDD'!$O$6:$O$24</c:f>
              <c:numCache>
                <c:formatCode>0.00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'MPDCCH Test 2 TDD'!$P$5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'MPDCCH Test 2 TDD'!$M$6:$M$24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'MPDCCH Test 2 TDD'!$P$6:$P$24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'MPDCCH Test 2 TDD'!$Q$5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'MPDCCH Test 2 TDD'!$M$6:$M$24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'MPDCCH Test 2 TDD'!$Q$6:$Q$24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'MPDCCH Test 2 TDD'!$R$5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'MPDCCH Test 2 TDD'!$M$6:$M$24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'MPDCCH Test 2 TDD'!$R$6:$R$24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'MPDCCH Test 2 TDD'!$S$5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'MPDCCH Test 2 TDD'!$M$6:$M$24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'MPDCCH Test 2 TDD'!$S$6:$S$24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'MPDCCH Test 2 TDD'!$T$5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'MPDCCH Test 2 TDD'!$M$6:$M$24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'MPDCCH Test 2 TDD'!$T$6:$T$24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'MPDCCH Test 2 TDD'!$U$5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'MPDCCH Test 2 TDD'!$M$6:$M$24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'MPDCCH Test 2 TDD'!$U$6:$U$24</c:f>
              <c:numCache>
                <c:formatCode>0.0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'MPDCCH Test 2 TDD'!$V$5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'MPDCCH Test 2 TDD'!$M$6:$M$24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</c:numCache>
            </c:numRef>
          </c:xVal>
          <c:yVal>
            <c:numRef>
              <c:f>'MPDCCH Test 2 TDD'!$V$6:$V$24</c:f>
              <c:numCache>
                <c:formatCode>0.0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7909320"/>
        <c:axId val="527905792"/>
      </c:scatterChart>
      <c:valAx>
        <c:axId val="52790932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27905792"/>
        <c:crosses val="autoZero"/>
        <c:crossBetween val="midCat"/>
      </c:valAx>
      <c:valAx>
        <c:axId val="527905792"/>
        <c:scaling>
          <c:logBase val="10"/>
          <c:orientation val="minMax"/>
          <c:max val="1"/>
          <c:min val="1.0000000000000005E-2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Pm-dsg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86"/>
            </c:manualLayout>
          </c:layout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2790932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26"/>
          <c:h val="0.48175211574486276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landscape" horizontalDpi="0" verticalDpi="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27</xdr:row>
      <xdr:rowOff>175211</xdr:rowOff>
    </xdr:from>
    <xdr:to>
      <xdr:col>11</xdr:col>
      <xdr:colOff>0</xdr:colOff>
      <xdr:row>50</xdr:row>
      <xdr:rowOff>84044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28</xdr:row>
      <xdr:rowOff>0</xdr:rowOff>
    </xdr:from>
    <xdr:to>
      <xdr:col>23</xdr:col>
      <xdr:colOff>0</xdr:colOff>
      <xdr:row>50</xdr:row>
      <xdr:rowOff>99333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27</xdr:row>
      <xdr:rowOff>175211</xdr:rowOff>
    </xdr:from>
    <xdr:to>
      <xdr:col>11</xdr:col>
      <xdr:colOff>0</xdr:colOff>
      <xdr:row>50</xdr:row>
      <xdr:rowOff>84044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28</xdr:row>
      <xdr:rowOff>0</xdr:rowOff>
    </xdr:from>
    <xdr:to>
      <xdr:col>23</xdr:col>
      <xdr:colOff>0</xdr:colOff>
      <xdr:row>50</xdr:row>
      <xdr:rowOff>99333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27</xdr:row>
      <xdr:rowOff>175211</xdr:rowOff>
    </xdr:from>
    <xdr:to>
      <xdr:col>11</xdr:col>
      <xdr:colOff>0</xdr:colOff>
      <xdr:row>50</xdr:row>
      <xdr:rowOff>84044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28</xdr:row>
      <xdr:rowOff>0</xdr:rowOff>
    </xdr:from>
    <xdr:to>
      <xdr:col>23</xdr:col>
      <xdr:colOff>0</xdr:colOff>
      <xdr:row>50</xdr:row>
      <xdr:rowOff>99333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27</xdr:row>
      <xdr:rowOff>175211</xdr:rowOff>
    </xdr:from>
    <xdr:to>
      <xdr:col>11</xdr:col>
      <xdr:colOff>0</xdr:colOff>
      <xdr:row>50</xdr:row>
      <xdr:rowOff>84044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28</xdr:row>
      <xdr:rowOff>0</xdr:rowOff>
    </xdr:from>
    <xdr:to>
      <xdr:col>23</xdr:col>
      <xdr:colOff>0</xdr:colOff>
      <xdr:row>50</xdr:row>
      <xdr:rowOff>99333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26</xdr:row>
      <xdr:rowOff>175211</xdr:rowOff>
    </xdr:from>
    <xdr:to>
      <xdr:col>11</xdr:col>
      <xdr:colOff>0</xdr:colOff>
      <xdr:row>49</xdr:row>
      <xdr:rowOff>84044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27</xdr:row>
      <xdr:rowOff>0</xdr:rowOff>
    </xdr:from>
    <xdr:to>
      <xdr:col>23</xdr:col>
      <xdr:colOff>0</xdr:colOff>
      <xdr:row>49</xdr:row>
      <xdr:rowOff>99333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26</xdr:row>
      <xdr:rowOff>175211</xdr:rowOff>
    </xdr:from>
    <xdr:to>
      <xdr:col>11</xdr:col>
      <xdr:colOff>0</xdr:colOff>
      <xdr:row>49</xdr:row>
      <xdr:rowOff>84044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27</xdr:row>
      <xdr:rowOff>0</xdr:rowOff>
    </xdr:from>
    <xdr:to>
      <xdr:col>23</xdr:col>
      <xdr:colOff>0</xdr:colOff>
      <xdr:row>49</xdr:row>
      <xdr:rowOff>99333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26</xdr:row>
      <xdr:rowOff>175211</xdr:rowOff>
    </xdr:from>
    <xdr:to>
      <xdr:col>10</xdr:col>
      <xdr:colOff>0</xdr:colOff>
      <xdr:row>49</xdr:row>
      <xdr:rowOff>84044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0</xdr:colOff>
      <xdr:row>27</xdr:row>
      <xdr:rowOff>0</xdr:rowOff>
    </xdr:from>
    <xdr:to>
      <xdr:col>22</xdr:col>
      <xdr:colOff>0</xdr:colOff>
      <xdr:row>49</xdr:row>
      <xdr:rowOff>99333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26</xdr:row>
      <xdr:rowOff>175211</xdr:rowOff>
    </xdr:from>
    <xdr:to>
      <xdr:col>10</xdr:col>
      <xdr:colOff>0</xdr:colOff>
      <xdr:row>49</xdr:row>
      <xdr:rowOff>84044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0</xdr:colOff>
      <xdr:row>27</xdr:row>
      <xdr:rowOff>0</xdr:rowOff>
    </xdr:from>
    <xdr:to>
      <xdr:col>22</xdr:col>
      <xdr:colOff>0</xdr:colOff>
      <xdr:row>49</xdr:row>
      <xdr:rowOff>99333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workbookViewId="0">
      <selection activeCell="I7" sqref="I7"/>
    </sheetView>
  </sheetViews>
  <sheetFormatPr defaultRowHeight="15"/>
  <sheetData>
    <row r="1" spans="1:7">
      <c r="A1" s="1" t="s">
        <v>33</v>
      </c>
      <c r="B1" s="2"/>
      <c r="C1" s="2"/>
      <c r="D1" s="2"/>
      <c r="E1" s="2"/>
      <c r="F1" s="2"/>
      <c r="G1" s="1" t="s">
        <v>63</v>
      </c>
    </row>
    <row r="2" spans="1:7">
      <c r="A2" s="1" t="s">
        <v>34</v>
      </c>
      <c r="B2" s="1"/>
      <c r="C2" s="1"/>
      <c r="D2" s="1"/>
      <c r="E2" s="2"/>
      <c r="F2" s="2"/>
      <c r="G2" s="2"/>
    </row>
    <row r="3" spans="1:7">
      <c r="A3" s="2"/>
      <c r="B3" s="2"/>
      <c r="C3" s="2"/>
      <c r="D3" s="2"/>
      <c r="E3" s="2"/>
      <c r="F3" s="2"/>
      <c r="G3" s="2"/>
    </row>
    <row r="4" spans="1:7">
      <c r="A4" s="1" t="s">
        <v>64</v>
      </c>
      <c r="B4" s="2"/>
      <c r="C4" s="2"/>
      <c r="D4" s="2"/>
      <c r="E4" s="2"/>
      <c r="F4" s="2"/>
      <c r="G4" s="2"/>
    </row>
    <row r="5" spans="1:7">
      <c r="A5" s="1" t="s">
        <v>0</v>
      </c>
      <c r="B5" s="2"/>
      <c r="C5" s="2"/>
      <c r="D5" s="2"/>
      <c r="E5" s="2"/>
      <c r="F5" s="2"/>
      <c r="G5" s="2"/>
    </row>
    <row r="6" spans="1:7">
      <c r="A6" s="1" t="s">
        <v>32</v>
      </c>
      <c r="B6" s="2"/>
      <c r="C6" s="2"/>
      <c r="D6" s="2"/>
      <c r="E6" s="2"/>
      <c r="F6" s="2"/>
      <c r="G6" s="2"/>
    </row>
    <row r="7" spans="1:7">
      <c r="A7" s="1" t="s">
        <v>1</v>
      </c>
      <c r="B7" s="2"/>
      <c r="C7" s="2"/>
      <c r="D7" s="2"/>
      <c r="E7" s="2"/>
      <c r="F7" s="2"/>
      <c r="G7" s="2"/>
    </row>
    <row r="10" spans="1:7">
      <c r="A10" s="1" t="s">
        <v>24</v>
      </c>
    </row>
    <row r="11" spans="1:7">
      <c r="A11" s="27" t="s">
        <v>35</v>
      </c>
    </row>
    <row r="12" spans="1:7">
      <c r="A12" t="s">
        <v>36</v>
      </c>
    </row>
    <row r="13" spans="1:7">
      <c r="A13" t="s">
        <v>37</v>
      </c>
    </row>
  </sheetData>
  <phoneticPr fontId="9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5"/>
  <sheetViews>
    <sheetView zoomScale="90" zoomScaleNormal="90" workbookViewId="0">
      <selection activeCell="H16" sqref="H16"/>
    </sheetView>
  </sheetViews>
  <sheetFormatPr defaultRowHeight="15"/>
  <cols>
    <col min="1" max="2" width="19" style="27" customWidth="1"/>
  </cols>
  <sheetData>
    <row r="1" spans="1:31" s="27" customFormat="1"/>
    <row r="2" spans="1:31" ht="15.75" thickBot="1">
      <c r="A2" s="73" t="s">
        <v>46</v>
      </c>
      <c r="B2" s="73"/>
      <c r="C2" s="73"/>
      <c r="D2" s="73"/>
      <c r="E2" s="33"/>
      <c r="F2" s="33"/>
      <c r="G2" s="27"/>
    </row>
    <row r="3" spans="1:31" ht="26.25" customHeight="1" thickBot="1">
      <c r="A3" s="69" t="s">
        <v>26</v>
      </c>
      <c r="B3" s="69" t="s">
        <v>39</v>
      </c>
      <c r="C3" s="69" t="s">
        <v>21</v>
      </c>
      <c r="D3" s="67" t="s">
        <v>6</v>
      </c>
      <c r="E3" s="67" t="s">
        <v>7</v>
      </c>
      <c r="F3" s="67" t="s">
        <v>5</v>
      </c>
      <c r="G3" s="71" t="s">
        <v>23</v>
      </c>
      <c r="H3" s="72"/>
      <c r="I3" s="71" t="s">
        <v>60</v>
      </c>
      <c r="J3" s="72"/>
      <c r="K3" s="71" t="s">
        <v>18</v>
      </c>
      <c r="L3" s="72"/>
      <c r="M3" s="71" t="s">
        <v>19</v>
      </c>
      <c r="N3" s="72"/>
      <c r="O3" s="71" t="s">
        <v>20</v>
      </c>
      <c r="P3" s="72"/>
      <c r="Q3" s="71" t="s">
        <v>8</v>
      </c>
      <c r="R3" s="72"/>
      <c r="S3" s="71" t="s">
        <v>9</v>
      </c>
      <c r="T3" s="72"/>
      <c r="U3" s="71" t="s">
        <v>10</v>
      </c>
      <c r="V3" s="72"/>
      <c r="W3" s="71" t="s">
        <v>11</v>
      </c>
      <c r="X3" s="72"/>
      <c r="Y3" s="71" t="s">
        <v>12</v>
      </c>
      <c r="Z3" s="72"/>
      <c r="AA3" s="71" t="s">
        <v>13</v>
      </c>
      <c r="AB3" s="72"/>
      <c r="AC3" s="71" t="s">
        <v>14</v>
      </c>
      <c r="AD3" s="72"/>
      <c r="AE3" s="26" t="s">
        <v>15</v>
      </c>
    </row>
    <row r="4" spans="1:31" ht="15.75" thickBot="1">
      <c r="A4" s="70"/>
      <c r="B4" s="70"/>
      <c r="C4" s="70"/>
      <c r="D4" s="68"/>
      <c r="E4" s="68"/>
      <c r="F4" s="68"/>
      <c r="G4" s="46" t="s">
        <v>16</v>
      </c>
      <c r="H4" s="46" t="s">
        <v>17</v>
      </c>
      <c r="I4" s="21" t="s">
        <v>16</v>
      </c>
      <c r="J4" s="21" t="s">
        <v>17</v>
      </c>
      <c r="K4" s="21" t="s">
        <v>16</v>
      </c>
      <c r="L4" s="21" t="s">
        <v>17</v>
      </c>
      <c r="M4" s="21" t="s">
        <v>16</v>
      </c>
      <c r="N4" s="21" t="s">
        <v>17</v>
      </c>
      <c r="O4" s="21" t="s">
        <v>16</v>
      </c>
      <c r="P4" s="21" t="s">
        <v>17</v>
      </c>
      <c r="Q4" s="21" t="s">
        <v>16</v>
      </c>
      <c r="R4" s="21" t="s">
        <v>17</v>
      </c>
      <c r="S4" s="21" t="s">
        <v>16</v>
      </c>
      <c r="T4" s="21" t="s">
        <v>17</v>
      </c>
      <c r="U4" s="21" t="s">
        <v>16</v>
      </c>
      <c r="V4" s="21" t="s">
        <v>17</v>
      </c>
      <c r="W4" s="21" t="s">
        <v>16</v>
      </c>
      <c r="X4" s="21" t="s">
        <v>17</v>
      </c>
      <c r="Y4" s="46" t="s">
        <v>16</v>
      </c>
      <c r="Z4" s="46" t="s">
        <v>17</v>
      </c>
      <c r="AA4" s="46" t="s">
        <v>16</v>
      </c>
      <c r="AB4" s="46" t="s">
        <v>17</v>
      </c>
      <c r="AC4" s="46" t="s">
        <v>16</v>
      </c>
      <c r="AD4" s="46" t="s">
        <v>17</v>
      </c>
      <c r="AE4" s="46" t="s">
        <v>17</v>
      </c>
    </row>
    <row r="5" spans="1:31" ht="15.75" thickBot="1">
      <c r="A5" s="79" t="s">
        <v>38</v>
      </c>
      <c r="B5" s="58" t="s">
        <v>42</v>
      </c>
      <c r="C5" s="75">
        <v>0.2</v>
      </c>
      <c r="D5" s="77">
        <v>10.45</v>
      </c>
      <c r="E5" s="77">
        <v>4.57</v>
      </c>
      <c r="F5" s="58" t="s">
        <v>43</v>
      </c>
      <c r="G5" s="22">
        <f ca="1">INDEX('PDSCH Test 1 FDD'!$C$26:$K$26,MATCH('PDSCH Summary'!G$3,'PDSCH Test 1 FDD'!$C$6:$K$6,0))</f>
        <v>10.992502763811668</v>
      </c>
      <c r="H5" s="25">
        <f ca="1">INDEX('PDSCH Test 1 FDD'!$O$26:$W$26,MATCH('PDSCH Summary'!G$3,'PDSCH Test 1 FDD'!$O$6:$W$6,0))</f>
        <v>9.1233401792859894</v>
      </c>
      <c r="I5" s="22">
        <f ca="1">INDEX('PDSCH Test 1 FDD'!$C$26:$K$26,MATCH('PDSCH Summary'!I$3,'PDSCH Test 1 FDD'!$C$6:$K$6,0))</f>
        <v>12.587103994968516</v>
      </c>
      <c r="J5" s="25">
        <f ca="1">INDEX('PDSCH Test 1 FDD'!$O$26:$W$26,MATCH('PDSCH Summary'!I$3,'PDSCH Test 1 FDD'!$O$6:$W$6,0))</f>
        <v>9.6718311772767329</v>
      </c>
      <c r="K5" s="22" t="str">
        <f ca="1">INDEX('PDSCH Test 1 FDD'!$C$26:$K$26,MATCH('PDSCH Summary'!K$3,'PDSCH Test 1 FDD'!$C$6:$K$6,0))</f>
        <v/>
      </c>
      <c r="L5" s="25" t="str">
        <f ca="1">INDEX('PDSCH Test 1 FDD'!$O$26:$W$26,MATCH('PDSCH Summary'!K$3,'PDSCH Test 1 FDD'!$O$6:$W$6,0))</f>
        <v/>
      </c>
      <c r="M5" s="22" t="str">
        <f ca="1">INDEX('PDSCH Test 1 FDD'!$C$26:$K$26,MATCH('PDSCH Summary'!M$3,'PDSCH Test 1 FDD'!$C$6:$K$6,0))</f>
        <v/>
      </c>
      <c r="N5" s="25" t="str">
        <f ca="1">INDEX('PDSCH Test 1 FDD'!$O$26:$W$26,MATCH('PDSCH Summary'!M$3,'PDSCH Test 1 FDD'!$O$6:$W$6,0))</f>
        <v/>
      </c>
      <c r="O5" s="22" t="str">
        <f ca="1">INDEX('PDSCH Test 1 FDD'!$C$26:$K$26,MATCH('PDSCH Summary'!O$3,'PDSCH Test 1 FDD'!$C$6:$K$6,0))</f>
        <v/>
      </c>
      <c r="P5" s="25" t="str">
        <f ca="1">INDEX('PDSCH Test 1 FDD'!$O$26:$W$26,MATCH('PDSCH Summary'!O$3,'PDSCH Test 1 FDD'!$O$6:$W$6,0))</f>
        <v/>
      </c>
      <c r="Q5" s="22" t="str">
        <f ca="1">INDEX('PDSCH Test 1 FDD'!$C$26:$K$26,MATCH('PDSCH Summary'!Q$3,'PDSCH Test 1 FDD'!$C$6:$K$6,0))</f>
        <v/>
      </c>
      <c r="R5" s="25" t="str">
        <f ca="1">INDEX('PDSCH Test 1 FDD'!$O$26:$W$26,MATCH('PDSCH Summary'!Q$3,'PDSCH Test 1 FDD'!$O$6:$W$6,0))</f>
        <v/>
      </c>
      <c r="S5" s="22" t="str">
        <f ca="1">INDEX('PDSCH Test 1 FDD'!$C$26:$K$26,MATCH('PDSCH Summary'!S$3,'PDSCH Test 1 FDD'!$C$6:$K$6,0))</f>
        <v/>
      </c>
      <c r="T5" s="25" t="str">
        <f ca="1">INDEX('PDSCH Test 1 FDD'!$O$26:$W$26,MATCH('PDSCH Summary'!S$3,'PDSCH Test 1 FDD'!$O$6:$W$6,0))</f>
        <v/>
      </c>
      <c r="U5" s="22" t="str">
        <f ca="1">INDEX('PDSCH Test 1 FDD'!$C$26:$K$26,MATCH('PDSCH Summary'!U$3,'PDSCH Test 1 FDD'!$C$6:$K$6,0))</f>
        <v/>
      </c>
      <c r="V5" s="25" t="str">
        <f ca="1">INDEX('PDSCH Test 1 FDD'!$O$26:$W$26,MATCH('PDSCH Summary'!U$3,'PDSCH Test 1 FDD'!$O$6:$W$6,0))</f>
        <v/>
      </c>
      <c r="W5" s="22" t="str">
        <f ca="1">INDEX('PDSCH Test 1 FDD'!$C$26:$K$26,MATCH('PDSCH Summary'!W$3,'PDSCH Test 1 FDD'!$C$6:$K$6,0))</f>
        <v/>
      </c>
      <c r="X5" s="51" t="str">
        <f ca="1">INDEX('PDSCH Test 1 FDD'!$O$26:$W$26,MATCH('PDSCH Summary'!W$3,'PDSCH Test 1 FDD'!$O$6:$W$6,0))</f>
        <v/>
      </c>
      <c r="Y5" s="23">
        <f ca="1">MAX(G5,I5,K5,M5,O5,Q5,S5,U5,W5)-MIN(G5,I5,K5,M5,O5,Q5,S5,U5,W5)</f>
        <v>1.5946012311568474</v>
      </c>
      <c r="Z5" s="54">
        <f t="shared" ref="Z5:Z8" ca="1" si="0">MAX(H5,J5,L5,N5,P5,R5,T5,V5,X5)-MIN(H5,J5,L5,N5,P5,R5,T5,V5,X5)</f>
        <v>0.54849099799074352</v>
      </c>
      <c r="AA5" s="23">
        <f t="shared" ref="AA5:AB8" ca="1" si="1">AVERAGE(G5,I5,K5,M5,O5,Q5,S5,U5,W5)</f>
        <v>11.789803379390092</v>
      </c>
      <c r="AB5" s="54">
        <f t="shared" ca="1" si="1"/>
        <v>9.3975856782813612</v>
      </c>
      <c r="AC5" s="23">
        <f ca="1">10*LOG10((10^(AA5/10))/((10^($D5/10))+(10^($E5/10))+1))</f>
        <v>4.1670267267217183E-2</v>
      </c>
      <c r="AD5" s="54">
        <f t="shared" ref="AD5:AD7" ca="1" si="2">10*LOG10((10^(AB5/10))/((10^($D5/10))+(10^($E5/10))+1))</f>
        <v>-2.3505474338415118</v>
      </c>
      <c r="AE5" s="40">
        <f t="shared" ref="AE5:AE8" ca="1" si="3">$AC5-AD5</f>
        <v>2.3922177011087289</v>
      </c>
    </row>
    <row r="6" spans="1:31" s="27" customFormat="1" ht="15.75" thickBot="1">
      <c r="A6" s="80"/>
      <c r="B6" s="58" t="s">
        <v>40</v>
      </c>
      <c r="C6" s="76"/>
      <c r="D6" s="78"/>
      <c r="E6" s="78"/>
      <c r="F6" s="58" t="s">
        <v>44</v>
      </c>
      <c r="G6" s="47">
        <f ca="1">INDEX('PDSCH Test 1 TDD'!$C$26:$K$26,MATCH('PDSCH Summary'!G$3,'PDSCH Test 1 FDD'!$C$6:$K$6,0))</f>
        <v>10.297836935408192</v>
      </c>
      <c r="H6" s="48">
        <f ca="1">INDEX('PDSCH Test 1 TDD'!$O$26:$W$26,MATCH('PDSCH Summary'!G$3,'PDSCH Test 1 FDD'!$O$6:$W$6,0))</f>
        <v>8.6049688310184358</v>
      </c>
      <c r="I6" s="47" t="str">
        <f ca="1">INDEX('PDSCH Test 1 TDD'!$C$26:$K$26,MATCH('PDSCH Summary'!I$3,'PDSCH Test 1 FDD'!$C$6:$K$6,0))</f>
        <v/>
      </c>
      <c r="J6" s="48" t="str">
        <f ca="1">INDEX('PDSCH Test 1 TDD'!$O$26:$W$26,MATCH('PDSCH Summary'!I$3,'PDSCH Test 1 FDD'!$O$6:$W$6,0))</f>
        <v/>
      </c>
      <c r="K6" s="47" t="str">
        <f ca="1">INDEX('PDSCH Test 1 TDD'!$C$26:$K$26,MATCH('PDSCH Summary'!K$3,'PDSCH Test 1 FDD'!$C$6:$K$6,0))</f>
        <v/>
      </c>
      <c r="L6" s="48" t="str">
        <f ca="1">INDEX('PDSCH Test 1 TDD'!$O$26:$W$26,MATCH('PDSCH Summary'!K$3,'PDSCH Test 1 FDD'!$O$6:$W$6,0))</f>
        <v/>
      </c>
      <c r="M6" s="47" t="str">
        <f ca="1">INDEX('PDSCH Test 1 TDD'!$C$26:$K$26,MATCH('PDSCH Summary'!M$3,'PDSCH Test 1 FDD'!$C$6:$K$6,0))</f>
        <v/>
      </c>
      <c r="N6" s="48" t="str">
        <f ca="1">INDEX('PDSCH Test 1 TDD'!$O$26:$W$26,MATCH('PDSCH Summary'!M$3,'PDSCH Test 1 FDD'!$O$6:$W$6,0))</f>
        <v/>
      </c>
      <c r="O6" s="47" t="str">
        <f ca="1">INDEX('PDSCH Test 1 TDD'!$C$26:$K$26,MATCH('PDSCH Summary'!O$3,'PDSCH Test 1 FDD'!$C$6:$K$6,0))</f>
        <v/>
      </c>
      <c r="P6" s="48" t="str">
        <f ca="1">INDEX('PDSCH Test 1 TDD'!$O$26:$W$26,MATCH('PDSCH Summary'!O$3,'PDSCH Test 1 FDD'!$O$6:$W$6,0))</f>
        <v/>
      </c>
      <c r="Q6" s="47" t="str">
        <f ca="1">INDEX('PDSCH Test 1 TDD'!$C$26:$K$26,MATCH('PDSCH Summary'!Q$3,'PDSCH Test 1 FDD'!$C$6:$K$6,0))</f>
        <v/>
      </c>
      <c r="R6" s="48" t="str">
        <f ca="1">INDEX('PDSCH Test 1 TDD'!$O$26:$W$26,MATCH('PDSCH Summary'!Q$3,'PDSCH Test 1 FDD'!$O$6:$W$6,0))</f>
        <v/>
      </c>
      <c r="S6" s="47" t="str">
        <f ca="1">INDEX('PDSCH Test 1 TDD'!$C$26:$K$26,MATCH('PDSCH Summary'!S$3,'PDSCH Test 1 FDD'!$C$6:$K$6,0))</f>
        <v/>
      </c>
      <c r="T6" s="48" t="str">
        <f ca="1">INDEX('PDSCH Test 1 TDD'!$O$26:$W$26,MATCH('PDSCH Summary'!S$3,'PDSCH Test 1 FDD'!$O$6:$W$6,0))</f>
        <v/>
      </c>
      <c r="U6" s="47" t="str">
        <f ca="1">INDEX('PDSCH Test 1 TDD'!$C$26:$K$26,MATCH('PDSCH Summary'!U$3,'PDSCH Test 1 FDD'!$C$6:$K$6,0))</f>
        <v/>
      </c>
      <c r="V6" s="48" t="str">
        <f ca="1">INDEX('PDSCH Test 1 TDD'!$O$26:$W$26,MATCH('PDSCH Summary'!U$3,'PDSCH Test 1 FDD'!$O$6:$W$6,0))</f>
        <v/>
      </c>
      <c r="W6" s="47" t="str">
        <f ca="1">INDEX('PDSCH Test 1 TDD'!$C$26:$K$26,MATCH('PDSCH Summary'!W$3,'PDSCH Test 1 FDD'!$C$6:$K$6,0))</f>
        <v/>
      </c>
      <c r="X6" s="52" t="str">
        <f ca="1">INDEX('PDSCH Test 1 TDD'!$O$26:$W$26,MATCH('PDSCH Summary'!W$3,'PDSCH Test 1 FDD'!$O$6:$W$6,0))</f>
        <v/>
      </c>
      <c r="Y6" s="38">
        <f t="shared" ref="Y6:Y8" ca="1" si="4">MAX(G6,I6,K6,M6,O6,Q6,S6,U6,W6)-MIN(G6,I6,K6,M6,O6,Q6,S6,U6,W6)</f>
        <v>0</v>
      </c>
      <c r="Z6" s="55">
        <f t="shared" ca="1" si="0"/>
        <v>0</v>
      </c>
      <c r="AA6" s="38">
        <f t="shared" ca="1" si="1"/>
        <v>10.297836935408192</v>
      </c>
      <c r="AB6" s="55">
        <f t="shared" ca="1" si="1"/>
        <v>8.6049688310184358</v>
      </c>
      <c r="AC6" s="38">
        <f ca="1">10*LOG10((10^(AA6/10))/((10^($D5/10))+(10^($E5/10))+1))</f>
        <v>-1.4502961767146818</v>
      </c>
      <c r="AD6" s="55">
        <f ca="1">10*LOG10((10^(AB6/10))/((10^($D5/10))+(10^($E5/10))+1))</f>
        <v>-3.1431642811044376</v>
      </c>
      <c r="AE6" s="41">
        <f t="shared" ca="1" si="3"/>
        <v>1.6928681043897558</v>
      </c>
    </row>
    <row r="7" spans="1:31" ht="15.75" thickBot="1">
      <c r="A7" s="79" t="s">
        <v>41</v>
      </c>
      <c r="B7" s="58" t="s">
        <v>42</v>
      </c>
      <c r="C7" s="81">
        <v>0.1</v>
      </c>
      <c r="D7" s="77">
        <v>11.75</v>
      </c>
      <c r="E7" s="83">
        <v>5.76</v>
      </c>
      <c r="F7" s="58" t="s">
        <v>31</v>
      </c>
      <c r="G7" s="47">
        <f ca="1">INDEX('PDSCH Test 2 FDD'!$C$26:$K$26,MATCH('PDSCH Summary'!G$3,'PDSCH Test 2 FDD'!$C$6:$K$6,0))</f>
        <v>12.304963556869055</v>
      </c>
      <c r="H7" s="48">
        <f ca="1">INDEX('PDSCH Test 2 FDD'!$O$26:$W$26,MATCH('PDSCH Summary'!G$3,'PDSCH Test 2 FDD'!$O$6:$W$6,0))</f>
        <v>9.9683331521227814</v>
      </c>
      <c r="I7" s="47">
        <f ca="1">INDEX('PDSCH Test 2 FDD'!$C$26:$K$26,MATCH('PDSCH Summary'!I$3,'PDSCH Test 2 FDD'!$C$6:$K$6,0))</f>
        <v>12.331809737120885</v>
      </c>
      <c r="J7" s="48">
        <f ca="1">INDEX('PDSCH Test 2 FDD'!$O$26:$W$26,MATCH('PDSCH Summary'!I$3,'PDSCH Test 2 FDD'!$O$6:$W$6,0))</f>
        <v>10.991018240082305</v>
      </c>
      <c r="K7" s="47" t="str">
        <f ca="1">INDEX('PDSCH Test 2 FDD'!$C$26:$K$26,MATCH('PDSCH Summary'!K$3,'PDSCH Test 2 FDD'!$C$6:$K$6,0))</f>
        <v/>
      </c>
      <c r="L7" s="48" t="str">
        <f ca="1">INDEX('PDSCH Test 2 FDD'!$O$26:$W$26,MATCH('PDSCH Summary'!K$3,'PDSCH Test 2 FDD'!$O$6:$W$6,0))</f>
        <v/>
      </c>
      <c r="M7" s="47" t="str">
        <f ca="1">INDEX('PDSCH Test 2 FDD'!$C$26:$K$26,MATCH('PDSCH Summary'!M$3,'PDSCH Test 2 FDD'!$C$6:$K$6,0))</f>
        <v/>
      </c>
      <c r="N7" s="48" t="str">
        <f ca="1">INDEX('PDSCH Test 2 FDD'!$O$26:$W$26,MATCH('PDSCH Summary'!M$3,'PDSCH Test 2 FDD'!$O$6:$W$6,0))</f>
        <v/>
      </c>
      <c r="O7" s="47" t="str">
        <f ca="1">INDEX('PDSCH Test 2 FDD'!$C$26:$K$26,MATCH('PDSCH Summary'!O$3,'PDSCH Test 2 FDD'!$C$6:$K$6,0))</f>
        <v/>
      </c>
      <c r="P7" s="48" t="str">
        <f ca="1">INDEX('PDSCH Test 2 FDD'!$O$26:$W$26,MATCH('PDSCH Summary'!O$3,'PDSCH Test 2 FDD'!$O$6:$W$6,0))</f>
        <v/>
      </c>
      <c r="Q7" s="47" t="str">
        <f ca="1">INDEX('PDSCH Test 2 FDD'!$C$26:$K$26,MATCH('PDSCH Summary'!Q$3,'PDSCH Test 2 FDD'!$C$6:$K$6,0))</f>
        <v/>
      </c>
      <c r="R7" s="48" t="str">
        <f ca="1">INDEX('PDSCH Test 2 FDD'!$O$26:$W$26,MATCH('PDSCH Summary'!Q$3,'PDSCH Test 2 FDD'!$O$6:$W$6,0))</f>
        <v/>
      </c>
      <c r="S7" s="47" t="str">
        <f ca="1">INDEX('PDSCH Test 2 FDD'!$C$26:$K$26,MATCH('PDSCH Summary'!S$3,'PDSCH Test 2 FDD'!$C$6:$K$6,0))</f>
        <v/>
      </c>
      <c r="T7" s="48" t="str">
        <f ca="1">INDEX('PDSCH Test 2 FDD'!$O$26:$W$26,MATCH('PDSCH Summary'!S$3,'PDSCH Test 2 FDD'!$O$6:$W$6,0))</f>
        <v/>
      </c>
      <c r="U7" s="47" t="str">
        <f ca="1">INDEX('PDSCH Test 2 FDD'!$C$26:$K$26,MATCH('PDSCH Summary'!U$3,'PDSCH Test 2 FDD'!$C$6:$K$6,0))</f>
        <v/>
      </c>
      <c r="V7" s="48" t="str">
        <f ca="1">INDEX('PDSCH Test 2 FDD'!$O$26:$W$26,MATCH('PDSCH Summary'!U$3,'PDSCH Test 2 FDD'!$O$6:$W$6,0))</f>
        <v/>
      </c>
      <c r="W7" s="47" t="str">
        <f ca="1">INDEX('PDSCH Test 2 FDD'!$C$26:$K$26,MATCH('PDSCH Summary'!W$3,'PDSCH Test 2 FDD'!$C$6:$K$6,0))</f>
        <v/>
      </c>
      <c r="X7" s="52" t="str">
        <f ca="1">INDEX('PDSCH Test 2 FDD'!$O$26:$W$26,MATCH('PDSCH Summary'!W$3,'PDSCH Test 2 FDD'!$O$6:$W$6,0))</f>
        <v/>
      </c>
      <c r="Y7" s="38">
        <f t="shared" ca="1" si="4"/>
        <v>2.6846180251830276E-2</v>
      </c>
      <c r="Z7" s="55">
        <f t="shared" ca="1" si="0"/>
        <v>1.0226850879595233</v>
      </c>
      <c r="AA7" s="38">
        <f t="shared" ca="1" si="1"/>
        <v>12.31838664699497</v>
      </c>
      <c r="AB7" s="55">
        <f t="shared" ca="1" si="1"/>
        <v>10.479675696102543</v>
      </c>
      <c r="AC7" s="38">
        <f ca="1">10*LOG10((10^(AA7/10))/((10^($D7/10))+(10^($E7/10))+1))</f>
        <v>-0.63275093269959781</v>
      </c>
      <c r="AD7" s="55">
        <f t="shared" ca="1" si="2"/>
        <v>-2.4714618835920246</v>
      </c>
      <c r="AE7" s="41">
        <f t="shared" ca="1" si="3"/>
        <v>1.8387109508924269</v>
      </c>
    </row>
    <row r="8" spans="1:31" ht="15.75" thickBot="1">
      <c r="A8" s="80"/>
      <c r="B8" s="58" t="s">
        <v>40</v>
      </c>
      <c r="C8" s="82"/>
      <c r="D8" s="78"/>
      <c r="E8" s="84"/>
      <c r="F8" s="58" t="s">
        <v>45</v>
      </c>
      <c r="G8" s="49">
        <f ca="1">INDEX('PDSCH Test 2 TDD'!$C$26:$K$26,MATCH('PDSCH Summary'!G$3,'PDSCH Test 2 FDD'!$C$6:$K$6,0))</f>
        <v>11.323968280502442</v>
      </c>
      <c r="H8" s="50">
        <f ca="1">INDEX('PDSCH Test 2 TDD'!$O$26:$W$26,MATCH('PDSCH Summary'!G$3,'PDSCH Test 2 FDD'!$O$6:$W$6,0))</f>
        <v>9.025694174723963</v>
      </c>
      <c r="I8" s="49" t="str">
        <f ca="1">INDEX('PDSCH Test 2 TDD'!$C$26:$K$26,MATCH('PDSCH Summary'!I$3,'PDSCH Test 2 FDD'!$C$6:$K$6,0))</f>
        <v/>
      </c>
      <c r="J8" s="50" t="str">
        <f ca="1">INDEX('PDSCH Test 2 TDD'!$O$26:$W$26,MATCH('PDSCH Summary'!I$3,'PDSCH Test 2 FDD'!$O$6:$W$6,0))</f>
        <v/>
      </c>
      <c r="K8" s="49" t="str">
        <f ca="1">INDEX('PDSCH Test 2 TDD'!$C$26:$K$26,MATCH('PDSCH Summary'!K$3,'PDSCH Test 2 FDD'!$C$6:$K$6,0))</f>
        <v/>
      </c>
      <c r="L8" s="50" t="str">
        <f ca="1">INDEX('PDSCH Test 2 TDD'!$O$26:$W$26,MATCH('PDSCH Summary'!K$3,'PDSCH Test 2 FDD'!$O$6:$W$6,0))</f>
        <v/>
      </c>
      <c r="M8" s="49" t="str">
        <f ca="1">INDEX('PDSCH Test 2 TDD'!$C$26:$K$26,MATCH('PDSCH Summary'!M$3,'PDSCH Test 2 FDD'!$C$6:$K$6,0))</f>
        <v/>
      </c>
      <c r="N8" s="50" t="str">
        <f ca="1">INDEX('PDSCH Test 2 TDD'!$O$26:$W$26,MATCH('PDSCH Summary'!M$3,'PDSCH Test 2 FDD'!$O$6:$W$6,0))</f>
        <v/>
      </c>
      <c r="O8" s="49" t="str">
        <f ca="1">INDEX('PDSCH Test 2 TDD'!$C$26:$K$26,MATCH('PDSCH Summary'!O$3,'PDSCH Test 2 FDD'!$C$6:$K$6,0))</f>
        <v/>
      </c>
      <c r="P8" s="50" t="str">
        <f ca="1">INDEX('PDSCH Test 2 TDD'!$O$26:$W$26,MATCH('PDSCH Summary'!O$3,'PDSCH Test 2 FDD'!$O$6:$W$6,0))</f>
        <v/>
      </c>
      <c r="Q8" s="49" t="str">
        <f ca="1">INDEX('PDSCH Test 2 TDD'!$C$26:$K$26,MATCH('PDSCH Summary'!Q$3,'PDSCH Test 2 FDD'!$C$6:$K$6,0))</f>
        <v/>
      </c>
      <c r="R8" s="50" t="str">
        <f ca="1">INDEX('PDSCH Test 2 TDD'!$O$26:$W$26,MATCH('PDSCH Summary'!Q$3,'PDSCH Test 2 FDD'!$O$6:$W$6,0))</f>
        <v/>
      </c>
      <c r="S8" s="49" t="str">
        <f ca="1">INDEX('PDSCH Test 2 TDD'!$C$26:$K$26,MATCH('PDSCH Summary'!S$3,'PDSCH Test 2 FDD'!$C$6:$K$6,0))</f>
        <v/>
      </c>
      <c r="T8" s="50" t="str">
        <f ca="1">INDEX('PDSCH Test 2 TDD'!$O$26:$W$26,MATCH('PDSCH Summary'!S$3,'PDSCH Test 2 FDD'!$O$6:$W$6,0))</f>
        <v/>
      </c>
      <c r="U8" s="49" t="str">
        <f ca="1">INDEX('PDSCH Test 2 TDD'!$C$26:$K$26,MATCH('PDSCH Summary'!U$3,'PDSCH Test 2 FDD'!$C$6:$K$6,0))</f>
        <v/>
      </c>
      <c r="V8" s="50" t="str">
        <f ca="1">INDEX('PDSCH Test 2 TDD'!$O$26:$W$26,MATCH('PDSCH Summary'!U$3,'PDSCH Test 2 FDD'!$O$6:$W$6,0))</f>
        <v/>
      </c>
      <c r="W8" s="49" t="str">
        <f ca="1">INDEX('PDSCH Test 2 TDD'!$C$26:$K$26,MATCH('PDSCH Summary'!W$3,'PDSCH Test 2 FDD'!$C$6:$K$6,0))</f>
        <v/>
      </c>
      <c r="X8" s="53" t="str">
        <f ca="1">INDEX('PDSCH Test 2 TDD'!$O$26:$W$26,MATCH('PDSCH Summary'!W$3,'PDSCH Test 2 FDD'!$O$6:$W$6,0))</f>
        <v/>
      </c>
      <c r="Y8" s="24">
        <f t="shared" ca="1" si="4"/>
        <v>0</v>
      </c>
      <c r="Z8" s="56">
        <f t="shared" ca="1" si="0"/>
        <v>0</v>
      </c>
      <c r="AA8" s="24">
        <f t="shared" ca="1" si="1"/>
        <v>11.323968280502442</v>
      </c>
      <c r="AB8" s="56">
        <f t="shared" ca="1" si="1"/>
        <v>9.025694174723963</v>
      </c>
      <c r="AC8" s="24">
        <f ca="1">10*LOG10((10^(AA8/10))/((10^($D7/10))+(10^($E7/10))+1))</f>
        <v>-1.6271692991921278</v>
      </c>
      <c r="AD8" s="56">
        <f ca="1">10*LOG10((10^(AB8/10))/((10^($D7/10))+(10^($E7/10))+1))</f>
        <v>-3.9254434049706068</v>
      </c>
      <c r="AE8" s="42">
        <f t="shared" ca="1" si="3"/>
        <v>2.298274105778479</v>
      </c>
    </row>
    <row r="10" spans="1:31" ht="15.75" thickBot="1">
      <c r="A10" s="74" t="s">
        <v>61</v>
      </c>
      <c r="B10" s="74"/>
      <c r="C10" s="74"/>
      <c r="D10" s="74"/>
    </row>
    <row r="11" spans="1:31" ht="26.25" thickBot="1">
      <c r="A11" s="44" t="s">
        <v>26</v>
      </c>
      <c r="B11" s="44" t="s">
        <v>39</v>
      </c>
      <c r="C11" s="44" t="s">
        <v>21</v>
      </c>
      <c r="D11" s="43" t="s">
        <v>6</v>
      </c>
      <c r="E11" s="43" t="s">
        <v>7</v>
      </c>
      <c r="F11" s="43" t="s">
        <v>5</v>
      </c>
      <c r="G11" s="44" t="s">
        <v>23</v>
      </c>
      <c r="H11" s="44" t="s">
        <v>60</v>
      </c>
      <c r="I11" s="44" t="s">
        <v>18</v>
      </c>
      <c r="J11" s="44" t="s">
        <v>19</v>
      </c>
      <c r="K11" s="44" t="s">
        <v>20</v>
      </c>
      <c r="L11" s="44" t="s">
        <v>8</v>
      </c>
      <c r="M11" s="44" t="s">
        <v>9</v>
      </c>
      <c r="N11" s="44" t="s">
        <v>10</v>
      </c>
      <c r="O11" s="57" t="s">
        <v>11</v>
      </c>
      <c r="P11" s="44" t="s">
        <v>12</v>
      </c>
      <c r="Q11" s="44" t="s">
        <v>47</v>
      </c>
      <c r="R11" s="44" t="s">
        <v>48</v>
      </c>
      <c r="S11" s="44" t="s">
        <v>49</v>
      </c>
    </row>
    <row r="12" spans="1:31" ht="15.75" thickBot="1">
      <c r="A12" s="79" t="s">
        <v>38</v>
      </c>
      <c r="B12" s="58" t="s">
        <v>42</v>
      </c>
      <c r="C12" s="75">
        <v>0.2</v>
      </c>
      <c r="D12" s="77">
        <v>10.45</v>
      </c>
      <c r="E12" s="77">
        <v>4.57</v>
      </c>
      <c r="F12" s="58" t="s">
        <v>43</v>
      </c>
      <c r="G12" s="41">
        <v>11.1</v>
      </c>
      <c r="H12" s="41">
        <v>10.7</v>
      </c>
      <c r="I12" s="41"/>
      <c r="J12" s="41"/>
      <c r="K12" s="41"/>
      <c r="L12" s="41"/>
      <c r="M12" s="41"/>
      <c r="N12" s="41"/>
      <c r="O12" s="41"/>
      <c r="P12" s="41">
        <f>MAX(G12:O12)-MIN(G12:O12)</f>
        <v>0.40000000000000036</v>
      </c>
      <c r="Q12" s="41">
        <f>AVERAGE(G12:O12)</f>
        <v>10.899999999999999</v>
      </c>
      <c r="R12" s="41">
        <v>0.5</v>
      </c>
      <c r="S12" s="41">
        <f>Q12+R12</f>
        <v>11.399999999999999</v>
      </c>
    </row>
    <row r="13" spans="1:31" ht="15.75" thickBot="1">
      <c r="A13" s="80"/>
      <c r="B13" s="58" t="s">
        <v>40</v>
      </c>
      <c r="C13" s="76"/>
      <c r="D13" s="78"/>
      <c r="E13" s="78"/>
      <c r="F13" s="58" t="s">
        <v>44</v>
      </c>
      <c r="G13" s="41">
        <v>10.6</v>
      </c>
      <c r="H13" s="41"/>
      <c r="I13" s="41"/>
      <c r="J13" s="41"/>
      <c r="K13" s="41"/>
      <c r="L13" s="41"/>
      <c r="M13" s="41"/>
      <c r="N13" s="41"/>
      <c r="O13" s="41"/>
      <c r="P13" s="41">
        <f t="shared" ref="P13:P15" si="5">MAX(G13:O13)-MIN(G13:O13)</f>
        <v>0</v>
      </c>
      <c r="Q13" s="41">
        <f>AVERAGE(G13:O13)</f>
        <v>10.6</v>
      </c>
      <c r="R13" s="41">
        <v>0.5</v>
      </c>
      <c r="S13" s="41">
        <f t="shared" ref="S13:S14" si="6">Q13+R13</f>
        <v>11.1</v>
      </c>
    </row>
    <row r="14" spans="1:31" ht="15.75" thickBot="1">
      <c r="A14" s="79" t="s">
        <v>41</v>
      </c>
      <c r="B14" s="58" t="s">
        <v>42</v>
      </c>
      <c r="C14" s="81">
        <v>0.1</v>
      </c>
      <c r="D14" s="77">
        <v>11.75</v>
      </c>
      <c r="E14" s="83">
        <v>5.76</v>
      </c>
      <c r="F14" s="58" t="s">
        <v>31</v>
      </c>
      <c r="G14" s="41">
        <v>12</v>
      </c>
      <c r="H14" s="41">
        <v>12</v>
      </c>
      <c r="I14" s="41"/>
      <c r="J14" s="41"/>
      <c r="K14" s="41"/>
      <c r="L14" s="41"/>
      <c r="M14" s="41"/>
      <c r="N14" s="41"/>
      <c r="O14" s="41"/>
      <c r="P14" s="41">
        <f t="shared" si="5"/>
        <v>0</v>
      </c>
      <c r="Q14" s="41">
        <f>AVERAGE(G14:O14)</f>
        <v>12</v>
      </c>
      <c r="R14" s="41">
        <v>0.5</v>
      </c>
      <c r="S14" s="41">
        <f t="shared" si="6"/>
        <v>12.5</v>
      </c>
    </row>
    <row r="15" spans="1:31" ht="15.75" thickBot="1">
      <c r="A15" s="80"/>
      <c r="B15" s="58" t="s">
        <v>40</v>
      </c>
      <c r="C15" s="82"/>
      <c r="D15" s="78"/>
      <c r="E15" s="84"/>
      <c r="F15" s="58" t="s">
        <v>45</v>
      </c>
      <c r="G15" s="42">
        <v>11</v>
      </c>
      <c r="H15" s="42"/>
      <c r="I15" s="42"/>
      <c r="J15" s="42"/>
      <c r="K15" s="42"/>
      <c r="L15" s="42"/>
      <c r="M15" s="42"/>
      <c r="N15" s="42"/>
      <c r="O15" s="42"/>
      <c r="P15" s="42">
        <f t="shared" si="5"/>
        <v>0</v>
      </c>
      <c r="Q15" s="42">
        <f>AVERAGE(G15:O15)</f>
        <v>11</v>
      </c>
      <c r="R15" s="42">
        <v>0.5</v>
      </c>
      <c r="S15" s="42">
        <f>Q15+R15</f>
        <v>11.5</v>
      </c>
    </row>
  </sheetData>
  <mergeCells count="36">
    <mergeCell ref="A12:A13"/>
    <mergeCell ref="C12:C13"/>
    <mergeCell ref="D12:D13"/>
    <mergeCell ref="E12:E13"/>
    <mergeCell ref="A14:A15"/>
    <mergeCell ref="C14:C15"/>
    <mergeCell ref="D14:D15"/>
    <mergeCell ref="E14:E15"/>
    <mergeCell ref="A2:D2"/>
    <mergeCell ref="A10:D10"/>
    <mergeCell ref="C5:C6"/>
    <mergeCell ref="D5:D6"/>
    <mergeCell ref="E5:E6"/>
    <mergeCell ref="A5:A6"/>
    <mergeCell ref="A7:A8"/>
    <mergeCell ref="C7:C8"/>
    <mergeCell ref="D7:D8"/>
    <mergeCell ref="E7:E8"/>
    <mergeCell ref="AC3:AD3"/>
    <mergeCell ref="M3:N3"/>
    <mergeCell ref="O3:P3"/>
    <mergeCell ref="Q3:R3"/>
    <mergeCell ref="S3:T3"/>
    <mergeCell ref="U3:V3"/>
    <mergeCell ref="W3:X3"/>
    <mergeCell ref="F3:F4"/>
    <mergeCell ref="D3:D4"/>
    <mergeCell ref="A3:A4"/>
    <mergeCell ref="Y3:Z3"/>
    <mergeCell ref="AA3:AB3"/>
    <mergeCell ref="G3:H3"/>
    <mergeCell ref="I3:J3"/>
    <mergeCell ref="K3:L3"/>
    <mergeCell ref="C3:C4"/>
    <mergeCell ref="E3:E4"/>
    <mergeCell ref="B3:B4"/>
  </mergeCells>
  <phoneticPr fontId="9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20"/>
  <sheetViews>
    <sheetView zoomScale="70" zoomScaleNormal="70" workbookViewId="0">
      <selection activeCell="J9" sqref="J9"/>
    </sheetView>
  </sheetViews>
  <sheetFormatPr defaultColWidth="9.140625" defaultRowHeight="15"/>
  <cols>
    <col min="1" max="2" width="19.85546875" style="27" customWidth="1"/>
    <col min="3" max="6" width="14.42578125" style="27" customWidth="1"/>
    <col min="7" max="8" width="9.140625" style="27"/>
    <col min="9" max="10" width="9.42578125" style="27" bestFit="1" customWidth="1"/>
    <col min="11" max="16384" width="9.140625" style="27"/>
  </cols>
  <sheetData>
    <row r="2" spans="1:31" ht="15.75" thickBot="1">
      <c r="A2" s="73" t="s">
        <v>46</v>
      </c>
      <c r="B2" s="73"/>
      <c r="C2" s="73"/>
      <c r="D2" s="73"/>
    </row>
    <row r="3" spans="1:31" ht="15.75" customHeight="1" thickBot="1">
      <c r="A3" s="88" t="s">
        <v>26</v>
      </c>
      <c r="B3" s="69" t="s">
        <v>39</v>
      </c>
      <c r="C3" s="88" t="s">
        <v>6</v>
      </c>
      <c r="D3" s="88" t="s">
        <v>7</v>
      </c>
      <c r="E3" s="69" t="s">
        <v>21</v>
      </c>
      <c r="F3" s="88" t="s">
        <v>30</v>
      </c>
      <c r="G3" s="85" t="s">
        <v>23</v>
      </c>
      <c r="H3" s="90"/>
      <c r="I3" s="85" t="s">
        <v>60</v>
      </c>
      <c r="J3" s="90"/>
      <c r="K3" s="85" t="s">
        <v>18</v>
      </c>
      <c r="L3" s="90"/>
      <c r="M3" s="85" t="s">
        <v>19</v>
      </c>
      <c r="N3" s="90"/>
      <c r="O3" s="85" t="s">
        <v>20</v>
      </c>
      <c r="P3" s="90"/>
      <c r="Q3" s="85" t="s">
        <v>8</v>
      </c>
      <c r="R3" s="90"/>
      <c r="S3" s="85" t="s">
        <v>9</v>
      </c>
      <c r="T3" s="90"/>
      <c r="U3" s="85" t="s">
        <v>10</v>
      </c>
      <c r="V3" s="90"/>
      <c r="W3" s="85" t="s">
        <v>11</v>
      </c>
      <c r="X3" s="90"/>
      <c r="Y3" s="85" t="s">
        <v>12</v>
      </c>
      <c r="Z3" s="90"/>
      <c r="AA3" s="85" t="s">
        <v>13</v>
      </c>
      <c r="AB3" s="90"/>
      <c r="AC3" s="85" t="s">
        <v>14</v>
      </c>
      <c r="AD3" s="86"/>
      <c r="AE3" s="69" t="s">
        <v>27</v>
      </c>
    </row>
    <row r="4" spans="1:31" ht="15.75" thickBot="1">
      <c r="A4" s="89"/>
      <c r="B4" s="70"/>
      <c r="C4" s="89"/>
      <c r="D4" s="89"/>
      <c r="E4" s="70"/>
      <c r="F4" s="89"/>
      <c r="G4" s="44" t="s">
        <v>28</v>
      </c>
      <c r="H4" s="44" t="s">
        <v>17</v>
      </c>
      <c r="I4" s="26" t="s">
        <v>28</v>
      </c>
      <c r="J4" s="26" t="s">
        <v>17</v>
      </c>
      <c r="K4" s="26" t="s">
        <v>28</v>
      </c>
      <c r="L4" s="26" t="s">
        <v>17</v>
      </c>
      <c r="M4" s="26" t="s">
        <v>28</v>
      </c>
      <c r="N4" s="26" t="s">
        <v>17</v>
      </c>
      <c r="O4" s="26" t="s">
        <v>28</v>
      </c>
      <c r="P4" s="26" t="s">
        <v>17</v>
      </c>
      <c r="Q4" s="26" t="s">
        <v>28</v>
      </c>
      <c r="R4" s="26" t="s">
        <v>17</v>
      </c>
      <c r="S4" s="26" t="s">
        <v>28</v>
      </c>
      <c r="T4" s="26" t="s">
        <v>17</v>
      </c>
      <c r="U4" s="26" t="s">
        <v>28</v>
      </c>
      <c r="V4" s="26" t="s">
        <v>17</v>
      </c>
      <c r="W4" s="26" t="s">
        <v>28</v>
      </c>
      <c r="X4" s="26" t="s">
        <v>17</v>
      </c>
      <c r="Y4" s="44" t="s">
        <v>28</v>
      </c>
      <c r="Z4" s="44" t="s">
        <v>17</v>
      </c>
      <c r="AA4" s="44" t="s">
        <v>28</v>
      </c>
      <c r="AB4" s="44" t="s">
        <v>17</v>
      </c>
      <c r="AC4" s="44" t="s">
        <v>28</v>
      </c>
      <c r="AD4" s="44" t="s">
        <v>17</v>
      </c>
      <c r="AE4" s="87"/>
    </row>
    <row r="5" spans="1:31" ht="15.75" customHeight="1" thickBot="1">
      <c r="A5" s="99" t="s">
        <v>54</v>
      </c>
      <c r="B5" s="59" t="s">
        <v>42</v>
      </c>
      <c r="C5" s="93">
        <v>15.81</v>
      </c>
      <c r="D5" s="93">
        <v>10.5</v>
      </c>
      <c r="E5" s="97">
        <v>0</v>
      </c>
      <c r="F5" s="91">
        <v>4</v>
      </c>
      <c r="G5" s="34">
        <f ca="1">INDEX('MPDCCH Test 1 FDD'!$C$25:$K$25,MATCH('MPDCCH Summary'!G$3,'MPDCCH Test 1 FDD'!$C$5:$K$5,0))</f>
        <v>19.047847368786989</v>
      </c>
      <c r="H5" s="35">
        <f ca="1">INDEX('MPDCCH Test 1 FDD'!$O$25:$W$25,MATCH('MPDCCH Summary'!G$3,'MPDCCH Test 1 FDD'!$O$5:$W$5,0))</f>
        <v>13.840171430001206</v>
      </c>
      <c r="I5" s="34" t="str">
        <f ca="1">INDEX('MPDCCH Test 1 FDD'!$C$25:$K$25,MATCH('MPDCCH Summary'!I$3,'MPDCCH Test 1 FDD'!$C$5:$K$5,0))</f>
        <v/>
      </c>
      <c r="J5" s="35" t="str">
        <f ca="1">INDEX('MPDCCH Test 1 FDD'!$O$25:$W$25,MATCH('MPDCCH Summary'!I$3,'MPDCCH Test 1 FDD'!$O$5:$W$5,0))</f>
        <v/>
      </c>
      <c r="K5" s="34" t="str">
        <f ca="1">INDEX('MPDCCH Test 1 FDD'!$C$25:$K$25,MATCH('MPDCCH Summary'!K$3,'MPDCCH Test 1 FDD'!$C$5:$K$5,0))</f>
        <v/>
      </c>
      <c r="L5" s="35" t="str">
        <f ca="1">INDEX('MPDCCH Test 1 FDD'!$O$25:$W$25,MATCH('MPDCCH Summary'!K$3,'MPDCCH Test 1 FDD'!$O$5:$W$5,0))</f>
        <v/>
      </c>
      <c r="M5" s="34" t="str">
        <f ca="1">INDEX('MPDCCH Test 1 FDD'!$C$25:$K$25,MATCH('MPDCCH Summary'!M$3,'MPDCCH Test 1 FDD'!$C$5:$K$5,0))</f>
        <v/>
      </c>
      <c r="N5" s="35" t="str">
        <f ca="1">INDEX('MPDCCH Test 1 FDD'!$O$25:$W$25,MATCH('MPDCCH Summary'!M$3,'MPDCCH Test 1 FDD'!$O$5:$W$5,0))</f>
        <v/>
      </c>
      <c r="O5" s="34" t="str">
        <f ca="1">INDEX('MPDCCH Test 1 FDD'!$C$25:$K$25,MATCH('MPDCCH Summary'!O$3,'MPDCCH Test 1 FDD'!$C$5:$K$5,0))</f>
        <v/>
      </c>
      <c r="P5" s="35" t="str">
        <f ca="1">INDEX('MPDCCH Test 1 FDD'!$O$25:$W$25,MATCH('MPDCCH Summary'!O$3,'MPDCCH Test 1 FDD'!$O$5:$W$5,0))</f>
        <v/>
      </c>
      <c r="Q5" s="34" t="str">
        <f ca="1">INDEX('MPDCCH Test 1 FDD'!$C$25:$K$25,MATCH('MPDCCH Summary'!Q$3,'MPDCCH Test 1 FDD'!$C$5:$K$5,0))</f>
        <v/>
      </c>
      <c r="R5" s="35" t="str">
        <f ca="1">INDEX('MPDCCH Test 1 FDD'!$O$25:$W$25,MATCH('MPDCCH Summary'!Q$3,'MPDCCH Test 1 FDD'!$O$5:$W$5,0))</f>
        <v/>
      </c>
      <c r="S5" s="34" t="str">
        <f ca="1">INDEX('MPDCCH Test 1 FDD'!$C$25:$K$25,MATCH('MPDCCH Summary'!S$3,'MPDCCH Test 1 FDD'!$C$5:$K$5,0))</f>
        <v/>
      </c>
      <c r="T5" s="35" t="str">
        <f ca="1">INDEX('MPDCCH Test 1 FDD'!$O$25:$W$25,MATCH('MPDCCH Summary'!S$3,'MPDCCH Test 1 FDD'!$O$5:$W$5,0))</f>
        <v/>
      </c>
      <c r="U5" s="34" t="str">
        <f ca="1">INDEX('MPDCCH Test 1 FDD'!$C$25:$K$25,MATCH('MPDCCH Summary'!U$3,'MPDCCH Test 1 FDD'!$C$5:$K$5,0))</f>
        <v/>
      </c>
      <c r="V5" s="35" t="str">
        <f ca="1">INDEX('MPDCCH Test 1 FDD'!$O$25:$W$25,MATCH('MPDCCH Summary'!U$3,'MPDCCH Test 1 FDD'!$O$5:$W$5,0))</f>
        <v/>
      </c>
      <c r="W5" s="34" t="str">
        <f ca="1">INDEX('MPDCCH Test 1 FDD'!$C$25:$K$25,MATCH('MPDCCH Summary'!W$3,'MPDCCH Test 1 FDD'!$C$5:$K$5,0))</f>
        <v/>
      </c>
      <c r="X5" s="62" t="str">
        <f ca="1">INDEX('MPDCCH Test 1 FDD'!$O$25:$W$25,MATCH('MPDCCH Summary'!W$3,'MPDCCH Test 1 FDD'!$O$5:$W$5,0))</f>
        <v/>
      </c>
      <c r="Y5" s="23">
        <f t="shared" ref="Y5:Z8" ca="1" si="0">MAX(G5,I5,K5,M5,O5,Q5,S5,U5,W5)-MIN(G5,I5,K5,M5,O5,Q5,S5,U5,W5)</f>
        <v>0</v>
      </c>
      <c r="Z5" s="54">
        <f t="shared" ca="1" si="0"/>
        <v>0</v>
      </c>
      <c r="AA5" s="23">
        <f t="shared" ref="AA5:AA8" ca="1" si="1">AVERAGE(G5,I5,K5,M5,O5,Q5,S5,U5,W5)</f>
        <v>19.047847368786989</v>
      </c>
      <c r="AB5" s="54">
        <f ca="1">AVERAGE(H5,J5,L5,N5,P5,R5,T5,V5,X5)</f>
        <v>13.840171430001206</v>
      </c>
      <c r="AC5" s="34">
        <f ca="1">10*LOG10((10^(AA5/10))/((10^($C5/10))+(10^($D5/10))+1))</f>
        <v>2.0298570575109354</v>
      </c>
      <c r="AD5" s="62">
        <f ca="1">10*LOG10((10^(AB5/10))/((10^($C5/10))+(10^($D5/10))+1))</f>
        <v>-3.1778188812748471</v>
      </c>
      <c r="AE5" s="40">
        <f ca="1">$AC5-AD5</f>
        <v>5.2076759387857825</v>
      </c>
    </row>
    <row r="6" spans="1:31" ht="15.75" customHeight="1" thickBot="1">
      <c r="A6" s="100"/>
      <c r="B6" s="59" t="s">
        <v>40</v>
      </c>
      <c r="C6" s="94"/>
      <c r="D6" s="94"/>
      <c r="E6" s="98"/>
      <c r="F6" s="92"/>
      <c r="G6" s="36">
        <f ca="1">INDEX('MPDCCH Test 1 TDD'!$C$25:$K$25,MATCH('MPDCCH Summary'!G$3,'MPDCCH Test 1 FDD'!$C$5:$K$5,0))</f>
        <v>19.451576405299775</v>
      </c>
      <c r="H6" s="37">
        <f ca="1">INDEX('MPDCCH Test 1 TDD'!$O$25:$W$25,MATCH('MPDCCH Summary'!G$3,'MPDCCH Test 1 FDD'!$O$5:$W$5,0))</f>
        <v>14.16322229673896</v>
      </c>
      <c r="I6" s="36" t="str">
        <f ca="1">INDEX('MPDCCH Test 1 TDD'!$C$25:$K$25,MATCH('MPDCCH Summary'!I$3,'MPDCCH Test 1 FDD'!$C$5:$K$5,0))</f>
        <v/>
      </c>
      <c r="J6" s="37" t="str">
        <f ca="1">INDEX('MPDCCH Test 1 TDD'!$O$25:$W$25,MATCH('MPDCCH Summary'!I$3,'MPDCCH Test 1 FDD'!$O$5:$W$5,0))</f>
        <v/>
      </c>
      <c r="K6" s="36" t="str">
        <f ca="1">INDEX('MPDCCH Test 1 TDD'!$C$25:$K$25,MATCH('MPDCCH Summary'!K$3,'MPDCCH Test 1 FDD'!$C$5:$K$5,0))</f>
        <v/>
      </c>
      <c r="L6" s="37" t="str">
        <f ca="1">INDEX('MPDCCH Test 1 TDD'!$O$25:$W$25,MATCH('MPDCCH Summary'!K$3,'MPDCCH Test 1 FDD'!$O$5:$W$5,0))</f>
        <v/>
      </c>
      <c r="M6" s="36" t="str">
        <f ca="1">INDEX('MPDCCH Test 1 TDD'!$C$25:$K$25,MATCH('MPDCCH Summary'!M$3,'MPDCCH Test 1 FDD'!$C$5:$K$5,0))</f>
        <v/>
      </c>
      <c r="N6" s="37" t="str">
        <f ca="1">INDEX('MPDCCH Test 1 TDD'!$O$25:$W$25,MATCH('MPDCCH Summary'!M$3,'MPDCCH Test 1 FDD'!$O$5:$W$5,0))</f>
        <v/>
      </c>
      <c r="O6" s="36" t="str">
        <f ca="1">INDEX('MPDCCH Test 1 TDD'!$C$25:$K$25,MATCH('MPDCCH Summary'!O$3,'MPDCCH Test 1 FDD'!$C$5:$K$5,0))</f>
        <v/>
      </c>
      <c r="P6" s="37" t="str">
        <f ca="1">INDEX('MPDCCH Test 1 TDD'!$O$25:$W$25,MATCH('MPDCCH Summary'!O$3,'MPDCCH Test 1 FDD'!$O$5:$W$5,0))</f>
        <v/>
      </c>
      <c r="Q6" s="36" t="str">
        <f ca="1">INDEX('MPDCCH Test 1 TDD'!$C$25:$K$25,MATCH('MPDCCH Summary'!Q$3,'MPDCCH Test 1 FDD'!$C$5:$K$5,0))</f>
        <v/>
      </c>
      <c r="R6" s="37" t="str">
        <f ca="1">INDEX('MPDCCH Test 1 TDD'!$O$25:$W$25,MATCH('MPDCCH Summary'!Q$3,'MPDCCH Test 1 FDD'!$O$5:$W$5,0))</f>
        <v/>
      </c>
      <c r="S6" s="36" t="str">
        <f ca="1">INDEX('MPDCCH Test 1 TDD'!$C$25:$K$25,MATCH('MPDCCH Summary'!S$3,'MPDCCH Test 1 FDD'!$C$5:$K$5,0))</f>
        <v/>
      </c>
      <c r="T6" s="37" t="str">
        <f ca="1">INDEX('MPDCCH Test 1 TDD'!$O$25:$W$25,MATCH('MPDCCH Summary'!S$3,'MPDCCH Test 1 FDD'!$O$5:$W$5,0))</f>
        <v/>
      </c>
      <c r="U6" s="36" t="str">
        <f ca="1">INDEX('MPDCCH Test 1 TDD'!$C$25:$K$25,MATCH('MPDCCH Summary'!U$3,'MPDCCH Test 1 FDD'!$C$5:$K$5,0))</f>
        <v/>
      </c>
      <c r="V6" s="37" t="str">
        <f ca="1">INDEX('MPDCCH Test 1 TDD'!$O$25:$W$25,MATCH('MPDCCH Summary'!U$3,'MPDCCH Test 1 FDD'!$O$5:$W$5,0))</f>
        <v/>
      </c>
      <c r="W6" s="36" t="str">
        <f ca="1">INDEX('MPDCCH Test 1 TDD'!$C$25:$K$25,MATCH('MPDCCH Summary'!W$3,'MPDCCH Test 1 FDD'!$C$5:$K$5,0))</f>
        <v/>
      </c>
      <c r="X6" s="63" t="str">
        <f ca="1">INDEX('MPDCCH Test 1 TDD'!$O$25:$W$25,MATCH('MPDCCH Summary'!W$3,'MPDCCH Test 1 FDD'!$O$5:$W$5,0))</f>
        <v/>
      </c>
      <c r="Y6" s="38">
        <f t="shared" ca="1" si="0"/>
        <v>0</v>
      </c>
      <c r="Z6" s="55">
        <f t="shared" ca="1" si="0"/>
        <v>0</v>
      </c>
      <c r="AA6" s="38">
        <f t="shared" ca="1" si="1"/>
        <v>19.451576405299775</v>
      </c>
      <c r="AB6" s="55">
        <f t="shared" ref="AB6:AB8" ca="1" si="2">AVERAGE(H6,J6,L6,N6,P6,R6,T6,V6,X6)</f>
        <v>14.16322229673896</v>
      </c>
      <c r="AC6" s="36">
        <f ca="1">10*LOG10((10^(AA6/10))/((10^($C5/10))+(10^($D5/10))+1))</f>
        <v>2.4335860940237213</v>
      </c>
      <c r="AD6" s="63">
        <f ca="1">10*LOG10((10^(AB6/10))/((10^($C5/10))+(10^($D5/10))+1))</f>
        <v>-2.8547680145370924</v>
      </c>
      <c r="AE6" s="41">
        <f t="shared" ref="AE6:AE8" ca="1" si="3">$AC6-AD6</f>
        <v>5.2883541085608137</v>
      </c>
    </row>
    <row r="7" spans="1:31" ht="15.75" customHeight="1" thickBot="1">
      <c r="A7" s="99" t="s">
        <v>55</v>
      </c>
      <c r="B7" s="60" t="s">
        <v>42</v>
      </c>
      <c r="C7" s="93">
        <v>11.75</v>
      </c>
      <c r="D7" s="95">
        <v>5.69</v>
      </c>
      <c r="E7" s="97">
        <v>0.1</v>
      </c>
      <c r="F7" s="91">
        <v>16</v>
      </c>
      <c r="G7" s="38">
        <f ca="1">INDEX('MPDCCH Test 2 FDD'!$B$25:$J$25,MATCH('MPDCCH Summary'!G$3,'MPDCCH Test 2 FDD'!$B$5:$J$5,0))</f>
        <v>14.875261378880122</v>
      </c>
      <c r="H7" s="39">
        <f ca="1">INDEX('MPDCCH Test 2 FDD'!$N$25:$V$25,MATCH('MPDCCH Summary'!G$3,'MPDCCH Test 2 FDD'!$N$5:$V$5,0))</f>
        <v>13.350210910465364</v>
      </c>
      <c r="I7" s="38" t="str">
        <f ca="1">INDEX('MPDCCH Test 2 FDD'!$B$25:$J$25,MATCH('MPDCCH Summary'!I$3,'MPDCCH Test 2 FDD'!$B$5:$J$5,0))</f>
        <v/>
      </c>
      <c r="J7" s="39" t="str">
        <f ca="1">INDEX('MPDCCH Test 2 FDD'!$N$25:$V$25,MATCH('MPDCCH Summary'!I$3,'MPDCCH Test 2 FDD'!$N$5:$V$5,0))</f>
        <v/>
      </c>
      <c r="K7" s="38" t="str">
        <f ca="1">INDEX('MPDCCH Test 2 FDD'!$B$25:$J$25,MATCH('MPDCCH Summary'!K$3,'MPDCCH Test 2 FDD'!$B$5:$J$5,0))</f>
        <v/>
      </c>
      <c r="L7" s="39" t="str">
        <f ca="1">INDEX('MPDCCH Test 2 FDD'!$N$25:$V$25,MATCH('MPDCCH Summary'!K$3,'MPDCCH Test 2 FDD'!$N$5:$V$5,0))</f>
        <v/>
      </c>
      <c r="M7" s="38" t="str">
        <f ca="1">INDEX('MPDCCH Test 2 FDD'!$B$25:$J$25,MATCH('MPDCCH Summary'!M$3,'MPDCCH Test 2 FDD'!$B$5:$J$5,0))</f>
        <v/>
      </c>
      <c r="N7" s="39" t="str">
        <f ca="1">INDEX('MPDCCH Test 2 FDD'!$N$25:$V$25,MATCH('MPDCCH Summary'!M$3,'MPDCCH Test 2 FDD'!$N$5:$V$5,0))</f>
        <v/>
      </c>
      <c r="O7" s="38" t="str">
        <f ca="1">INDEX('MPDCCH Test 2 FDD'!$B$25:$J$25,MATCH('MPDCCH Summary'!O$3,'MPDCCH Test 2 FDD'!$B$5:$J$5,0))</f>
        <v/>
      </c>
      <c r="P7" s="39" t="str">
        <f ca="1">INDEX('MPDCCH Test 2 FDD'!$N$25:$V$25,MATCH('MPDCCH Summary'!O$3,'MPDCCH Test 2 FDD'!$N$5:$V$5,0))</f>
        <v/>
      </c>
      <c r="Q7" s="38" t="str">
        <f ca="1">INDEX('MPDCCH Test 2 FDD'!$B$25:$J$25,MATCH('MPDCCH Summary'!Q$3,'MPDCCH Test 2 FDD'!$B$5:$J$5,0))</f>
        <v/>
      </c>
      <c r="R7" s="39" t="str">
        <f ca="1">INDEX('MPDCCH Test 2 FDD'!$N$25:$V$25,MATCH('MPDCCH Summary'!Q$3,'MPDCCH Test 2 FDD'!$N$5:$V$5,0))</f>
        <v/>
      </c>
      <c r="S7" s="38" t="str">
        <f ca="1">INDEX('MPDCCH Test 2 FDD'!$B$25:$J$25,MATCH('MPDCCH Summary'!S$3,'MPDCCH Test 2 FDD'!$B$5:$J$5,0))</f>
        <v/>
      </c>
      <c r="T7" s="39" t="str">
        <f ca="1">INDEX('MPDCCH Test 2 FDD'!$N$25:$V$25,MATCH('MPDCCH Summary'!S$3,'MPDCCH Test 2 FDD'!$N$5:$V$5,0))</f>
        <v/>
      </c>
      <c r="U7" s="38" t="str">
        <f ca="1">INDEX('MPDCCH Test 2 FDD'!$B$25:$J$25,MATCH('MPDCCH Summary'!U$3,'MPDCCH Test 2 FDD'!$B$5:$J$5,0))</f>
        <v/>
      </c>
      <c r="V7" s="39" t="str">
        <f ca="1">INDEX('MPDCCH Test 2 FDD'!$N$25:$V$25,MATCH('MPDCCH Summary'!U$3,'MPDCCH Test 2 FDD'!$N$5:$V$5,0))</f>
        <v/>
      </c>
      <c r="W7" s="38" t="str">
        <f ca="1">INDEX('MPDCCH Test 2 FDD'!$B$25:$J$25,MATCH('MPDCCH Summary'!W$3,'MPDCCH Test 2 FDD'!$B$5:$J$5,0))</f>
        <v/>
      </c>
      <c r="X7" s="55" t="str">
        <f ca="1">INDEX('MPDCCH Test 2 FDD'!$N$25:$V$25,MATCH('MPDCCH Summary'!W$3,'MPDCCH Test 2 FDD'!$N$5:$V$5,0))</f>
        <v/>
      </c>
      <c r="Y7" s="38">
        <f t="shared" ca="1" si="0"/>
        <v>0</v>
      </c>
      <c r="Z7" s="55">
        <f t="shared" ca="1" si="0"/>
        <v>0</v>
      </c>
      <c r="AA7" s="38">
        <f t="shared" ca="1" si="1"/>
        <v>14.875261378880122</v>
      </c>
      <c r="AB7" s="55">
        <f t="shared" ca="1" si="2"/>
        <v>13.350210910465364</v>
      </c>
      <c r="AC7" s="36">
        <f t="shared" ref="AC7" ca="1" si="4">10*LOG10((10^(AA7/10))/((10^($C7/10))+(10^($D7/10))+1))</f>
        <v>1.9374024131313781</v>
      </c>
      <c r="AD7" s="63">
        <f t="shared" ref="AD7" ca="1" si="5">10*LOG10((10^(AB7/10))/((10^($C7/10))+(10^($D7/10))+1))</f>
        <v>0.41235194471661885</v>
      </c>
      <c r="AE7" s="41">
        <f t="shared" ca="1" si="3"/>
        <v>1.5250504684147592</v>
      </c>
    </row>
    <row r="8" spans="1:31" ht="15.75" thickBot="1">
      <c r="A8" s="100"/>
      <c r="B8" s="61" t="s">
        <v>40</v>
      </c>
      <c r="C8" s="94"/>
      <c r="D8" s="96"/>
      <c r="E8" s="98"/>
      <c r="F8" s="92"/>
      <c r="G8" s="49">
        <f ca="1">INDEX('MPDCCH Test 2 TDD'!$B$25:$J$25,MATCH('MPDCCH Summary'!G$3,'MPDCCH Test 2 FDD'!$B$5:$J$5,0))</f>
        <v>14.822540024470312</v>
      </c>
      <c r="H8" s="50">
        <f ca="1">INDEX('MPDCCH Test 2 TDD'!$N$25:$V$25,MATCH('MPDCCH Summary'!G$3,'MPDCCH Test 2 FDD'!$N$5:$V$5,0))</f>
        <v>13.541676436300966</v>
      </c>
      <c r="I8" s="49" t="str">
        <f ca="1">INDEX('MPDCCH Test 2 TDD'!$B$25:$J$25,MATCH('MPDCCH Summary'!I$3,'MPDCCH Test 2 FDD'!$B$5:$J$5,0))</f>
        <v/>
      </c>
      <c r="J8" s="50" t="str">
        <f ca="1">INDEX('MPDCCH Test 2 TDD'!$N$25:$V$25,MATCH('MPDCCH Summary'!I$3,'MPDCCH Test 2 FDD'!$N$5:$V$5,0))</f>
        <v/>
      </c>
      <c r="K8" s="49" t="str">
        <f ca="1">INDEX('MPDCCH Test 2 TDD'!$B$25:$J$25,MATCH('MPDCCH Summary'!K$3,'MPDCCH Test 2 FDD'!$B$5:$J$5,0))</f>
        <v/>
      </c>
      <c r="L8" s="50" t="str">
        <f ca="1">INDEX('MPDCCH Test 2 TDD'!$N$25:$V$25,MATCH('MPDCCH Summary'!K$3,'MPDCCH Test 2 FDD'!$N$5:$V$5,0))</f>
        <v/>
      </c>
      <c r="M8" s="49" t="str">
        <f ca="1">INDEX('MPDCCH Test 2 TDD'!$B$25:$J$25,MATCH('MPDCCH Summary'!M$3,'MPDCCH Test 2 FDD'!$B$5:$J$5,0))</f>
        <v/>
      </c>
      <c r="N8" s="50" t="str">
        <f ca="1">INDEX('MPDCCH Test 2 TDD'!$N$25:$V$25,MATCH('MPDCCH Summary'!M$3,'MPDCCH Test 2 FDD'!$N$5:$V$5,0))</f>
        <v/>
      </c>
      <c r="O8" s="49" t="str">
        <f ca="1">INDEX('MPDCCH Test 2 TDD'!$B$25:$J$25,MATCH('MPDCCH Summary'!O$3,'MPDCCH Test 2 FDD'!$B$5:$J$5,0))</f>
        <v/>
      </c>
      <c r="P8" s="50" t="str">
        <f ca="1">INDEX('MPDCCH Test 2 TDD'!$N$25:$V$25,MATCH('MPDCCH Summary'!O$3,'MPDCCH Test 2 FDD'!$N$5:$V$5,0))</f>
        <v/>
      </c>
      <c r="Q8" s="49" t="str">
        <f ca="1">INDEX('MPDCCH Test 2 TDD'!$B$25:$J$25,MATCH('MPDCCH Summary'!Q$3,'MPDCCH Test 2 FDD'!$B$5:$J$5,0))</f>
        <v/>
      </c>
      <c r="R8" s="50" t="str">
        <f ca="1">INDEX('MPDCCH Test 2 TDD'!$N$25:$V$25,MATCH('MPDCCH Summary'!Q$3,'MPDCCH Test 2 FDD'!$N$5:$V$5,0))</f>
        <v/>
      </c>
      <c r="S8" s="49" t="str">
        <f ca="1">INDEX('MPDCCH Test 2 TDD'!$B$25:$J$25,MATCH('MPDCCH Summary'!S$3,'MPDCCH Test 2 FDD'!$B$5:$J$5,0))</f>
        <v/>
      </c>
      <c r="T8" s="50" t="str">
        <f ca="1">INDEX('MPDCCH Test 2 TDD'!$N$25:$V$25,MATCH('MPDCCH Summary'!S$3,'MPDCCH Test 2 FDD'!$N$5:$V$5,0))</f>
        <v/>
      </c>
      <c r="U8" s="49" t="str">
        <f ca="1">INDEX('MPDCCH Test 2 TDD'!$B$25:$J$25,MATCH('MPDCCH Summary'!U$3,'MPDCCH Test 2 FDD'!$B$5:$J$5,0))</f>
        <v/>
      </c>
      <c r="V8" s="50" t="str">
        <f ca="1">INDEX('MPDCCH Test 2 TDD'!$N$25:$V$25,MATCH('MPDCCH Summary'!U$3,'MPDCCH Test 2 FDD'!$N$5:$V$5,0))</f>
        <v/>
      </c>
      <c r="W8" s="49" t="str">
        <f ca="1">INDEX('MPDCCH Test 2 TDD'!$B$25:$J$25,MATCH('MPDCCH Summary'!W$3,'MPDCCH Test 2 FDD'!$B$5:$J$5,0))</f>
        <v/>
      </c>
      <c r="X8" s="53" t="str">
        <f ca="1">INDEX('MPDCCH Test 2 TDD'!$N$25:$V$25,MATCH('MPDCCH Summary'!W$3,'MPDCCH Test 2 FDD'!$N$5:$V$5,0))</f>
        <v/>
      </c>
      <c r="Y8" s="24">
        <f t="shared" ca="1" si="0"/>
        <v>0</v>
      </c>
      <c r="Z8" s="56">
        <f t="shared" ca="1" si="0"/>
        <v>0</v>
      </c>
      <c r="AA8" s="24">
        <f t="shared" ca="1" si="1"/>
        <v>14.822540024470312</v>
      </c>
      <c r="AB8" s="56">
        <f t="shared" ca="1" si="2"/>
        <v>13.541676436300966</v>
      </c>
      <c r="AC8" s="49">
        <f ca="1">10*LOG10((10^(AA8/10))/((10^($C7/10))+(10^($D7/10))+1))</f>
        <v>1.8846810587215672</v>
      </c>
      <c r="AD8" s="53">
        <f ca="1">10*LOG10((10^(AB8/10))/((10^($C7/10))+(10^($D7/10))+1))</f>
        <v>0.60381747055222246</v>
      </c>
      <c r="AE8" s="42">
        <f t="shared" ca="1" si="3"/>
        <v>1.2808635881693449</v>
      </c>
    </row>
    <row r="10" spans="1:31" ht="15.75" thickBot="1">
      <c r="A10" s="74" t="s">
        <v>62</v>
      </c>
      <c r="B10" s="74"/>
      <c r="C10" s="74"/>
      <c r="D10" s="74"/>
    </row>
    <row r="11" spans="1:31" ht="26.25" thickBot="1">
      <c r="A11" s="45" t="s">
        <v>26</v>
      </c>
      <c r="B11" s="44" t="s">
        <v>39</v>
      </c>
      <c r="C11" s="45" t="s">
        <v>6</v>
      </c>
      <c r="D11" s="45" t="s">
        <v>7</v>
      </c>
      <c r="E11" s="44" t="s">
        <v>21</v>
      </c>
      <c r="F11" s="45" t="s">
        <v>30</v>
      </c>
      <c r="G11" s="44" t="s">
        <v>23</v>
      </c>
      <c r="H11" s="44" t="s">
        <v>60</v>
      </c>
      <c r="I11" s="44" t="s">
        <v>18</v>
      </c>
      <c r="J11" s="44" t="s">
        <v>19</v>
      </c>
      <c r="K11" s="44" t="s">
        <v>20</v>
      </c>
      <c r="L11" s="44" t="s">
        <v>8</v>
      </c>
      <c r="M11" s="44" t="s">
        <v>9</v>
      </c>
      <c r="N11" s="44" t="s">
        <v>10</v>
      </c>
      <c r="O11" s="57" t="s">
        <v>11</v>
      </c>
      <c r="P11" s="44" t="s">
        <v>12</v>
      </c>
      <c r="Q11" s="44" t="s">
        <v>47</v>
      </c>
      <c r="R11" s="44" t="s">
        <v>48</v>
      </c>
      <c r="S11" s="44" t="s">
        <v>49</v>
      </c>
    </row>
    <row r="12" spans="1:31" ht="15.75" thickBot="1">
      <c r="A12" s="99" t="s">
        <v>54</v>
      </c>
      <c r="B12" s="59" t="s">
        <v>42</v>
      </c>
      <c r="C12" s="93">
        <v>15.81</v>
      </c>
      <c r="D12" s="93">
        <v>10.5</v>
      </c>
      <c r="E12" s="97">
        <v>0</v>
      </c>
      <c r="F12" s="91">
        <v>4</v>
      </c>
      <c r="G12" s="41">
        <v>15.340171430001206</v>
      </c>
      <c r="H12" s="41"/>
      <c r="I12" s="41"/>
      <c r="J12" s="41"/>
      <c r="K12" s="41"/>
      <c r="L12" s="41"/>
      <c r="M12" s="41"/>
      <c r="N12" s="41"/>
      <c r="O12" s="41"/>
      <c r="P12" s="41">
        <f>MAX(G12:O12)-MIN(G12:O12)</f>
        <v>0</v>
      </c>
      <c r="Q12" s="41">
        <f>AVERAGE(G12:O12)</f>
        <v>15.340171430001206</v>
      </c>
      <c r="R12" s="41">
        <v>0.5</v>
      </c>
      <c r="S12" s="41">
        <f>Q12+R12</f>
        <v>15.840171430001206</v>
      </c>
    </row>
    <row r="13" spans="1:31" ht="15.75" thickBot="1">
      <c r="A13" s="100"/>
      <c r="B13" s="59" t="s">
        <v>40</v>
      </c>
      <c r="C13" s="94"/>
      <c r="D13" s="94"/>
      <c r="E13" s="98"/>
      <c r="F13" s="92"/>
      <c r="G13" s="41">
        <v>15.66322229673896</v>
      </c>
      <c r="H13" s="41"/>
      <c r="I13" s="41"/>
      <c r="J13" s="41"/>
      <c r="K13" s="41"/>
      <c r="L13" s="41"/>
      <c r="M13" s="41"/>
      <c r="N13" s="41"/>
      <c r="O13" s="41"/>
      <c r="P13" s="41">
        <f>MAX(G13:O13)-MIN(G13:O13)</f>
        <v>0</v>
      </c>
      <c r="Q13" s="41">
        <f>AVERAGE(G13:O13)</f>
        <v>15.66322229673896</v>
      </c>
      <c r="R13" s="41">
        <v>0.5</v>
      </c>
      <c r="S13" s="41">
        <f t="shared" ref="S13:S14" si="6">Q13+R13</f>
        <v>16.163222296738958</v>
      </c>
    </row>
    <row r="14" spans="1:31" ht="15.75" thickBot="1">
      <c r="A14" s="99" t="s">
        <v>55</v>
      </c>
      <c r="B14" s="60" t="s">
        <v>42</v>
      </c>
      <c r="C14" s="93">
        <v>11.75</v>
      </c>
      <c r="D14" s="95">
        <v>5.69</v>
      </c>
      <c r="E14" s="97">
        <v>0.1</v>
      </c>
      <c r="F14" s="91">
        <v>16</v>
      </c>
      <c r="G14" s="41">
        <v>14.850210910465364</v>
      </c>
      <c r="H14" s="41"/>
      <c r="I14" s="41"/>
      <c r="J14" s="41"/>
      <c r="K14" s="41"/>
      <c r="L14" s="41"/>
      <c r="M14" s="41"/>
      <c r="N14" s="41"/>
      <c r="O14" s="41"/>
      <c r="P14" s="41">
        <f>MAX(G14:O14)-MIN(G14:O14)</f>
        <v>0</v>
      </c>
      <c r="Q14" s="41">
        <f>AVERAGE(G14:O14)</f>
        <v>14.850210910465364</v>
      </c>
      <c r="R14" s="41">
        <v>0.5</v>
      </c>
      <c r="S14" s="41">
        <f t="shared" si="6"/>
        <v>15.350210910465364</v>
      </c>
    </row>
    <row r="15" spans="1:31" ht="15.75" thickBot="1">
      <c r="A15" s="100"/>
      <c r="B15" s="61" t="s">
        <v>40</v>
      </c>
      <c r="C15" s="94"/>
      <c r="D15" s="96"/>
      <c r="E15" s="98"/>
      <c r="F15" s="92"/>
      <c r="G15" s="42">
        <v>15.041676436300966</v>
      </c>
      <c r="H15" s="42"/>
      <c r="I15" s="42"/>
      <c r="J15" s="42"/>
      <c r="K15" s="42"/>
      <c r="L15" s="42"/>
      <c r="M15" s="42"/>
      <c r="N15" s="42"/>
      <c r="O15" s="42"/>
      <c r="P15" s="42">
        <f>MAX(G15:O15)-MIN(G15:O15)</f>
        <v>0</v>
      </c>
      <c r="Q15" s="42">
        <f>AVERAGE(G15:O15)</f>
        <v>15.041676436300966</v>
      </c>
      <c r="R15" s="42">
        <v>0.5</v>
      </c>
      <c r="S15" s="42">
        <f>Q15+R15</f>
        <v>15.541676436300966</v>
      </c>
    </row>
    <row r="17" spans="7:7">
      <c r="G17" s="30"/>
    </row>
    <row r="18" spans="7:7">
      <c r="G18" s="30"/>
    </row>
    <row r="19" spans="7:7">
      <c r="G19" s="30"/>
    </row>
    <row r="20" spans="7:7">
      <c r="G20" s="30"/>
    </row>
  </sheetData>
  <mergeCells count="41">
    <mergeCell ref="A14:A15"/>
    <mergeCell ref="C14:C15"/>
    <mergeCell ref="D14:D15"/>
    <mergeCell ref="E14:E15"/>
    <mergeCell ref="F14:F15"/>
    <mergeCell ref="A12:A13"/>
    <mergeCell ref="C12:C13"/>
    <mergeCell ref="D12:D13"/>
    <mergeCell ref="E12:E13"/>
    <mergeCell ref="F12:F13"/>
    <mergeCell ref="A2:D2"/>
    <mergeCell ref="A10:D10"/>
    <mergeCell ref="A7:A8"/>
    <mergeCell ref="C5:C6"/>
    <mergeCell ref="D5:D6"/>
    <mergeCell ref="B3:B4"/>
    <mergeCell ref="A5:A6"/>
    <mergeCell ref="A3:A4"/>
    <mergeCell ref="C3:C4"/>
    <mergeCell ref="F5:F6"/>
    <mergeCell ref="C7:C8"/>
    <mergeCell ref="D7:D8"/>
    <mergeCell ref="E7:E8"/>
    <mergeCell ref="F7:F8"/>
    <mergeCell ref="E5:E6"/>
    <mergeCell ref="AC3:AD3"/>
    <mergeCell ref="AE3:AE4"/>
    <mergeCell ref="D3:D4"/>
    <mergeCell ref="M3:N3"/>
    <mergeCell ref="O3:P3"/>
    <mergeCell ref="Q3:R3"/>
    <mergeCell ref="S3:T3"/>
    <mergeCell ref="U3:V3"/>
    <mergeCell ref="W3:X3"/>
    <mergeCell ref="E3:E4"/>
    <mergeCell ref="F3:F4"/>
    <mergeCell ref="G3:H3"/>
    <mergeCell ref="I3:J3"/>
    <mergeCell ref="K3:L3"/>
    <mergeCell ref="Y3:Z3"/>
    <mergeCell ref="AA3:AB3"/>
  </mergeCells>
  <phoneticPr fontId="9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A27"/>
  <sheetViews>
    <sheetView topLeftCell="A7" zoomScale="70" zoomScaleNormal="70" workbookViewId="0">
      <selection activeCell="C17" sqref="C17"/>
    </sheetView>
  </sheetViews>
  <sheetFormatPr defaultRowHeight="15"/>
  <cols>
    <col min="2" max="2" width="14.42578125" customWidth="1"/>
    <col min="3" max="11" width="10.42578125" customWidth="1"/>
    <col min="14" max="14" width="14.42578125" customWidth="1"/>
    <col min="15" max="23" width="10.42578125" customWidth="1"/>
  </cols>
  <sheetData>
    <row r="2" spans="2:27" ht="18.75">
      <c r="B2" s="19" t="s">
        <v>50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Z2" t="s">
        <v>25</v>
      </c>
      <c r="AA2" s="27">
        <v>0.14899999999999999</v>
      </c>
    </row>
    <row r="5" spans="2:27" ht="15" customHeight="1">
      <c r="B5" s="101" t="s">
        <v>2</v>
      </c>
      <c r="C5" s="103" t="s">
        <v>22</v>
      </c>
      <c r="D5" s="104"/>
      <c r="E5" s="104"/>
      <c r="F5" s="104"/>
      <c r="G5" s="104"/>
      <c r="H5" s="104"/>
      <c r="I5" s="104"/>
      <c r="J5" s="104"/>
      <c r="K5" s="105"/>
      <c r="N5" s="101" t="s">
        <v>2</v>
      </c>
      <c r="O5" s="103" t="s">
        <v>3</v>
      </c>
      <c r="P5" s="104"/>
      <c r="Q5" s="104"/>
      <c r="R5" s="104"/>
      <c r="S5" s="104"/>
      <c r="T5" s="104"/>
      <c r="U5" s="104"/>
      <c r="V5" s="104"/>
      <c r="W5" s="105"/>
    </row>
    <row r="6" spans="2:27" ht="30">
      <c r="B6" s="102"/>
      <c r="C6" s="3" t="str">
        <f>'PDSCH Summary'!$G$3</f>
        <v>Intel</v>
      </c>
      <c r="D6" s="3" t="str">
        <f>'PDSCH Summary'!$I$3</f>
        <v>Huawei</v>
      </c>
      <c r="E6" s="3" t="str">
        <f>'PDSCH Summary'!$K$3</f>
        <v>Company 3</v>
      </c>
      <c r="F6" s="3" t="str">
        <f>'PDSCH Summary'!$M$3</f>
        <v>Company 4</v>
      </c>
      <c r="G6" s="3" t="str">
        <f>'PDSCH Summary'!$O$3</f>
        <v>Company 5</v>
      </c>
      <c r="H6" s="3" t="str">
        <f>'PDSCH Summary'!$Q$3</f>
        <v>Company 6</v>
      </c>
      <c r="I6" s="3" t="str">
        <f>'PDSCH Summary'!$S$3</f>
        <v>Company 7</v>
      </c>
      <c r="J6" s="3" t="str">
        <f>'PDSCH Summary'!$U$3</f>
        <v>Company 8</v>
      </c>
      <c r="K6" s="3" t="str">
        <f>'PDSCH Summary'!$W$3</f>
        <v>Company 9</v>
      </c>
      <c r="N6" s="102"/>
      <c r="O6" s="3" t="str">
        <f>'PDSCH Summary'!$G$3</f>
        <v>Intel</v>
      </c>
      <c r="P6" s="3" t="str">
        <f>'PDSCH Summary'!$I$3</f>
        <v>Huawei</v>
      </c>
      <c r="Q6" s="3" t="str">
        <f>'PDSCH Summary'!$K$3</f>
        <v>Company 3</v>
      </c>
      <c r="R6" s="3" t="str">
        <f>'PDSCH Summary'!$M$3</f>
        <v>Company 4</v>
      </c>
      <c r="S6" s="3" t="str">
        <f>'PDSCH Summary'!$O$3</f>
        <v>Company 5</v>
      </c>
      <c r="T6" s="3" t="str">
        <f>'PDSCH Summary'!$Q$3</f>
        <v>Company 6</v>
      </c>
      <c r="U6" s="3" t="str">
        <f>'PDSCH Summary'!$S$3</f>
        <v>Company 7</v>
      </c>
      <c r="V6" s="3" t="str">
        <f>'PDSCH Summary'!$U$3</f>
        <v>Company 8</v>
      </c>
      <c r="W6" s="3" t="str">
        <f>'PDSCH Summary'!$W$3</f>
        <v>Company 9</v>
      </c>
    </row>
    <row r="7" spans="2:27">
      <c r="B7" s="4">
        <v>0</v>
      </c>
      <c r="C7" s="64">
        <v>8.711E-3</v>
      </c>
      <c r="D7" s="65">
        <v>4.4000000000000003E-3</v>
      </c>
      <c r="E7" s="5"/>
      <c r="F7" s="5"/>
      <c r="G7" s="5"/>
      <c r="H7" s="5"/>
      <c r="I7" s="4"/>
      <c r="J7" s="4"/>
      <c r="K7" s="6"/>
      <c r="N7" s="4">
        <v>0</v>
      </c>
      <c r="O7" s="64">
        <v>2.418E-2</v>
      </c>
      <c r="P7" s="65">
        <v>2.2100000000000002E-2</v>
      </c>
      <c r="Q7" s="5"/>
      <c r="R7" s="5"/>
      <c r="S7" s="5"/>
      <c r="T7" s="5"/>
      <c r="U7" s="7"/>
      <c r="V7" s="7"/>
      <c r="W7" s="8"/>
    </row>
    <row r="8" spans="2:27">
      <c r="B8" s="4">
        <v>2</v>
      </c>
      <c r="C8" s="64">
        <v>2.1513999999999998E-2</v>
      </c>
      <c r="D8" s="65">
        <v>1.46E-2</v>
      </c>
      <c r="E8" s="4"/>
      <c r="F8" s="5"/>
      <c r="G8" s="5"/>
      <c r="H8" s="5"/>
      <c r="I8" s="4"/>
      <c r="J8" s="4"/>
      <c r="K8" s="6"/>
      <c r="N8" s="4">
        <v>2</v>
      </c>
      <c r="O8" s="64">
        <v>4.1757000000000002E-2</v>
      </c>
      <c r="P8" s="65">
        <v>3.49E-2</v>
      </c>
      <c r="Q8" s="4"/>
      <c r="R8" s="5"/>
      <c r="S8" s="5"/>
      <c r="T8" s="5"/>
      <c r="U8" s="7"/>
      <c r="V8" s="7"/>
      <c r="W8" s="8"/>
    </row>
    <row r="9" spans="2:27">
      <c r="B9" s="4">
        <v>4</v>
      </c>
      <c r="C9" s="64">
        <v>3.9308000000000003E-2</v>
      </c>
      <c r="D9" s="65">
        <v>2.6200000000000001E-2</v>
      </c>
      <c r="E9" s="4"/>
      <c r="F9" s="5"/>
      <c r="G9" s="5"/>
      <c r="H9" s="5"/>
      <c r="I9" s="4"/>
      <c r="J9" s="4"/>
      <c r="K9" s="6"/>
      <c r="N9" s="4">
        <v>4</v>
      </c>
      <c r="O9" s="64">
        <v>6.0666999999999999E-2</v>
      </c>
      <c r="P9" s="65">
        <v>5.1200000000000002E-2</v>
      </c>
      <c r="Q9" s="4"/>
      <c r="R9" s="5"/>
      <c r="S9" s="5"/>
      <c r="T9" s="5"/>
      <c r="U9" s="7"/>
      <c r="V9" s="7"/>
      <c r="W9" s="8"/>
    </row>
    <row r="10" spans="2:27">
      <c r="B10" s="4">
        <v>6</v>
      </c>
      <c r="C10" s="64">
        <v>5.9271999999999998E-2</v>
      </c>
      <c r="D10" s="65">
        <v>4.0300000000000002E-2</v>
      </c>
      <c r="E10" s="4"/>
      <c r="F10" s="5"/>
      <c r="G10" s="5"/>
      <c r="H10" s="5"/>
      <c r="I10" s="4"/>
      <c r="J10" s="4"/>
      <c r="K10" s="6"/>
      <c r="N10" s="4">
        <v>6</v>
      </c>
      <c r="O10" s="64">
        <v>7.9576999999999995E-2</v>
      </c>
      <c r="P10" s="65">
        <v>7.2800000000000004E-2</v>
      </c>
      <c r="Q10" s="4"/>
      <c r="R10" s="5"/>
      <c r="S10" s="5"/>
      <c r="T10" s="5"/>
      <c r="U10" s="7"/>
      <c r="V10" s="7"/>
      <c r="W10" s="8"/>
    </row>
    <row r="11" spans="2:27">
      <c r="B11" s="4">
        <v>8</v>
      </c>
      <c r="C11" s="64">
        <v>7.8770999999999994E-2</v>
      </c>
      <c r="D11" s="65">
        <v>6.2199999999999998E-2</v>
      </c>
      <c r="E11" s="4"/>
      <c r="F11" s="5"/>
      <c r="G11" s="5"/>
      <c r="H11" s="5"/>
      <c r="I11" s="4"/>
      <c r="J11" s="4"/>
      <c r="K11" s="6"/>
      <c r="N11" s="4">
        <v>8</v>
      </c>
      <c r="O11" s="64">
        <v>9.7154000000000004E-2</v>
      </c>
      <c r="P11" s="65">
        <v>9.0700000000000003E-2</v>
      </c>
      <c r="Q11" s="4"/>
      <c r="R11" s="5"/>
      <c r="S11" s="5"/>
      <c r="T11" s="5"/>
      <c r="U11" s="7"/>
      <c r="V11" s="7"/>
      <c r="W11" s="8"/>
    </row>
    <row r="12" spans="2:27">
      <c r="B12" s="4">
        <v>10</v>
      </c>
      <c r="C12" s="64">
        <v>9.6967999999999999E-2</v>
      </c>
      <c r="D12" s="65">
        <v>8.3699999999999997E-2</v>
      </c>
      <c r="E12" s="4"/>
      <c r="F12" s="5"/>
      <c r="G12" s="5"/>
      <c r="H12" s="5"/>
      <c r="I12" s="4"/>
      <c r="J12" s="4"/>
      <c r="K12" s="6"/>
      <c r="N12" s="4">
        <v>10</v>
      </c>
      <c r="O12" s="64">
        <v>0.11024</v>
      </c>
      <c r="P12" s="65">
        <v>0.1072</v>
      </c>
      <c r="Q12" s="4"/>
      <c r="R12" s="5"/>
      <c r="S12" s="5"/>
      <c r="T12" s="5"/>
      <c r="U12" s="7"/>
      <c r="V12" s="7"/>
      <c r="W12" s="8"/>
    </row>
    <row r="13" spans="2:27">
      <c r="B13" s="4">
        <v>12</v>
      </c>
      <c r="C13" s="64">
        <v>0.11230999999999999</v>
      </c>
      <c r="D13" s="65">
        <v>0.1007</v>
      </c>
      <c r="E13" s="4"/>
      <c r="F13" s="5"/>
      <c r="G13" s="5"/>
      <c r="H13" s="5"/>
      <c r="I13" s="4"/>
      <c r="J13" s="4"/>
      <c r="K13" s="6"/>
      <c r="N13" s="4">
        <v>12</v>
      </c>
      <c r="O13" s="64">
        <v>0.12127</v>
      </c>
      <c r="P13" s="65">
        <v>0.1168</v>
      </c>
      <c r="Q13" s="4"/>
      <c r="R13" s="5"/>
      <c r="S13" s="5"/>
      <c r="T13" s="5"/>
      <c r="U13" s="7"/>
      <c r="V13" s="7"/>
      <c r="W13" s="8"/>
    </row>
    <row r="14" spans="2:27">
      <c r="B14" s="4">
        <v>14</v>
      </c>
      <c r="C14" s="64">
        <v>0.12363</v>
      </c>
      <c r="D14" s="65">
        <v>0.1135</v>
      </c>
      <c r="E14" s="4"/>
      <c r="F14" s="5"/>
      <c r="G14" s="5"/>
      <c r="H14" s="5"/>
      <c r="I14" s="4"/>
      <c r="J14" s="4"/>
      <c r="K14" s="6"/>
      <c r="N14" s="4">
        <v>14</v>
      </c>
      <c r="O14" s="64">
        <v>0.13023000000000001</v>
      </c>
      <c r="P14" s="65">
        <v>0.1258</v>
      </c>
      <c r="Q14" s="4"/>
      <c r="R14" s="5"/>
      <c r="S14" s="5"/>
      <c r="T14" s="5"/>
      <c r="U14" s="7"/>
      <c r="V14" s="7"/>
      <c r="W14" s="8"/>
    </row>
    <row r="15" spans="2:27">
      <c r="B15" s="4">
        <v>16</v>
      </c>
      <c r="C15" s="64">
        <v>0.13386000000000001</v>
      </c>
      <c r="D15" s="65">
        <v>0.1239</v>
      </c>
      <c r="E15" s="4"/>
      <c r="F15" s="5"/>
      <c r="G15" s="5"/>
      <c r="H15" s="5"/>
      <c r="I15" s="4"/>
      <c r="J15" s="4"/>
      <c r="K15" s="6"/>
      <c r="N15" s="4">
        <v>16</v>
      </c>
      <c r="O15" s="64">
        <v>0.13724</v>
      </c>
      <c r="P15" s="65">
        <v>0.13339999999999999</v>
      </c>
      <c r="Q15" s="4"/>
      <c r="R15" s="5"/>
      <c r="S15" s="5"/>
      <c r="T15" s="5"/>
      <c r="U15" s="7"/>
      <c r="V15" s="7"/>
      <c r="W15" s="8"/>
    </row>
    <row r="16" spans="2:27">
      <c r="B16" s="4">
        <v>18</v>
      </c>
      <c r="C16" s="64">
        <v>0.14018</v>
      </c>
      <c r="D16" s="65">
        <v>0.1356</v>
      </c>
      <c r="E16" s="4"/>
      <c r="F16" s="5"/>
      <c r="G16" s="5"/>
      <c r="H16" s="5"/>
      <c r="I16" s="4"/>
      <c r="J16" s="4"/>
      <c r="K16" s="6"/>
      <c r="N16" s="4">
        <v>18</v>
      </c>
      <c r="O16" s="64">
        <v>0.14198</v>
      </c>
      <c r="P16" s="65">
        <v>0.13930000000000001</v>
      </c>
      <c r="Q16" s="4"/>
      <c r="R16" s="5"/>
      <c r="S16" s="5"/>
      <c r="T16" s="5"/>
      <c r="U16" s="7"/>
      <c r="V16" s="7"/>
      <c r="W16" s="8"/>
    </row>
    <row r="17" spans="2:23">
      <c r="B17" s="4">
        <v>20</v>
      </c>
      <c r="C17" s="64">
        <v>0.14387</v>
      </c>
      <c r="D17" s="65">
        <v>0.14069999999999999</v>
      </c>
      <c r="E17" s="4"/>
      <c r="F17" s="5"/>
      <c r="G17" s="5"/>
      <c r="H17" s="5"/>
      <c r="I17" s="4"/>
      <c r="J17" s="4"/>
      <c r="K17" s="6"/>
      <c r="N17" s="4">
        <v>20</v>
      </c>
      <c r="O17" s="64">
        <v>0.14480000000000001</v>
      </c>
      <c r="P17" s="65">
        <v>0.1429</v>
      </c>
      <c r="Q17" s="4"/>
      <c r="R17" s="5"/>
      <c r="S17" s="5"/>
      <c r="T17" s="5"/>
      <c r="U17" s="7"/>
      <c r="V17" s="7"/>
      <c r="W17" s="8"/>
    </row>
    <row r="18" spans="2:23">
      <c r="B18" s="4">
        <v>22</v>
      </c>
      <c r="C18" s="64"/>
      <c r="D18" s="66">
        <v>0.14449999999999999</v>
      </c>
      <c r="E18" s="5"/>
      <c r="F18" s="5"/>
      <c r="G18" s="5"/>
      <c r="H18" s="5"/>
      <c r="I18" s="4"/>
      <c r="J18" s="4"/>
      <c r="K18" s="6"/>
      <c r="N18" s="4">
        <v>22</v>
      </c>
      <c r="O18" s="64"/>
      <c r="P18" s="65">
        <v>0.1452</v>
      </c>
      <c r="Q18" s="5"/>
      <c r="R18" s="5"/>
      <c r="S18" s="5"/>
      <c r="T18" s="5"/>
      <c r="U18" s="7"/>
      <c r="V18" s="7"/>
      <c r="W18" s="8"/>
    </row>
    <row r="19" spans="2:23">
      <c r="B19" s="4">
        <v>24</v>
      </c>
      <c r="C19" s="64"/>
      <c r="D19" s="65">
        <v>0.14649999999999999</v>
      </c>
      <c r="E19" s="5"/>
      <c r="F19" s="5"/>
      <c r="G19" s="5"/>
      <c r="H19" s="5"/>
      <c r="I19" s="4"/>
      <c r="J19" s="4"/>
      <c r="K19" s="6"/>
      <c r="N19" s="4">
        <v>24</v>
      </c>
      <c r="O19" s="64"/>
      <c r="P19" s="65">
        <v>0.14729999999999999</v>
      </c>
      <c r="Q19" s="5"/>
      <c r="R19" s="5"/>
      <c r="S19" s="5"/>
      <c r="T19" s="5"/>
      <c r="U19" s="7"/>
      <c r="V19" s="7"/>
      <c r="W19" s="8"/>
    </row>
    <row r="20" spans="2:23">
      <c r="B20" s="4">
        <v>26</v>
      </c>
      <c r="C20" s="64"/>
      <c r="D20" s="65">
        <v>0.1479</v>
      </c>
      <c r="E20" s="5"/>
      <c r="F20" s="5"/>
      <c r="G20" s="5"/>
      <c r="H20" s="5"/>
      <c r="I20" s="4"/>
      <c r="J20" s="4"/>
      <c r="K20" s="6"/>
      <c r="N20" s="4">
        <v>26</v>
      </c>
      <c r="O20" s="64"/>
      <c r="P20" s="65">
        <v>0.14829999999999999</v>
      </c>
      <c r="Q20" s="5"/>
      <c r="R20" s="5"/>
      <c r="S20" s="5"/>
      <c r="T20" s="5"/>
      <c r="U20" s="7"/>
      <c r="V20" s="7"/>
      <c r="W20" s="8"/>
    </row>
    <row r="21" spans="2:23">
      <c r="B21" s="4">
        <v>28</v>
      </c>
      <c r="C21" s="64"/>
      <c r="D21" s="65">
        <v>0.14810000000000001</v>
      </c>
      <c r="E21" s="5"/>
      <c r="F21" s="5"/>
      <c r="G21" s="5"/>
      <c r="H21" s="5"/>
      <c r="I21" s="4"/>
      <c r="J21" s="4"/>
      <c r="K21" s="6"/>
      <c r="N21" s="4">
        <v>28</v>
      </c>
      <c r="O21" s="64"/>
      <c r="P21" s="65">
        <v>0.14849999999999999</v>
      </c>
      <c r="Q21" s="5"/>
      <c r="R21" s="5"/>
      <c r="S21" s="5"/>
      <c r="T21" s="5"/>
      <c r="U21" s="7"/>
      <c r="V21" s="7"/>
      <c r="W21" s="8"/>
    </row>
    <row r="22" spans="2:23">
      <c r="B22" s="4">
        <v>30</v>
      </c>
      <c r="C22" s="64"/>
      <c r="D22" s="65">
        <v>0.14899999999999999</v>
      </c>
      <c r="E22" s="5"/>
      <c r="F22" s="5"/>
      <c r="G22" s="5"/>
      <c r="H22" s="5"/>
      <c r="I22" s="4"/>
      <c r="J22" s="9"/>
      <c r="K22" s="6"/>
      <c r="N22" s="4">
        <v>30</v>
      </c>
      <c r="O22" s="64"/>
      <c r="P22" s="65">
        <v>0.14899999999999999</v>
      </c>
      <c r="Q22" s="5"/>
      <c r="R22" s="5"/>
      <c r="S22" s="5"/>
      <c r="T22" s="5"/>
      <c r="U22" s="7"/>
      <c r="V22" s="10"/>
      <c r="W22" s="8"/>
    </row>
    <row r="23" spans="2:23">
      <c r="B23" s="4"/>
      <c r="C23" s="5"/>
      <c r="D23" s="5"/>
      <c r="E23" s="5"/>
      <c r="F23" s="5"/>
      <c r="G23" s="5"/>
      <c r="H23" s="5"/>
      <c r="I23" s="4"/>
      <c r="J23" s="11"/>
      <c r="K23" s="6"/>
      <c r="N23" s="4"/>
      <c r="O23" s="5"/>
      <c r="P23" s="5"/>
      <c r="Q23" s="5"/>
      <c r="R23" s="5"/>
      <c r="S23" s="5"/>
      <c r="T23" s="5"/>
      <c r="U23" s="7"/>
      <c r="V23" s="12"/>
      <c r="W23" s="8"/>
    </row>
    <row r="24" spans="2:23">
      <c r="B24" s="4"/>
      <c r="C24" s="5"/>
      <c r="D24" s="5"/>
      <c r="E24" s="5"/>
      <c r="F24" s="5"/>
      <c r="G24" s="5"/>
      <c r="H24" s="5"/>
      <c r="I24" s="5"/>
      <c r="J24" s="5"/>
      <c r="K24" s="6"/>
      <c r="N24" s="4"/>
      <c r="O24" s="5"/>
      <c r="P24" s="5"/>
      <c r="Q24" s="5"/>
      <c r="R24" s="5"/>
      <c r="S24" s="5"/>
      <c r="T24" s="5"/>
      <c r="U24" s="13"/>
      <c r="V24" s="13"/>
      <c r="W24" s="8"/>
    </row>
    <row r="25" spans="2:23" ht="15.75" thickBot="1">
      <c r="B25" s="4"/>
      <c r="C25" s="5"/>
      <c r="D25" s="5"/>
      <c r="E25" s="5"/>
      <c r="F25" s="5"/>
      <c r="G25" s="5"/>
      <c r="H25" s="5"/>
      <c r="I25" s="5"/>
      <c r="J25" s="5"/>
      <c r="K25" s="14"/>
      <c r="N25" s="4"/>
      <c r="O25" s="5"/>
      <c r="P25" s="5"/>
      <c r="Q25" s="5"/>
      <c r="R25" s="5"/>
      <c r="S25" s="5"/>
      <c r="T25" s="5"/>
      <c r="U25" s="13"/>
      <c r="V25" s="13"/>
      <c r="W25" s="15"/>
    </row>
    <row r="26" spans="2:23" ht="30.75" thickBot="1">
      <c r="B26" s="16" t="s">
        <v>4</v>
      </c>
      <c r="C26" s="17">
        <f ca="1">IFERROR(FORECAST(LOG10($B$27),OFFSET($B$6,MATCH($B$27,C$7:C$25,1),0,2,1),LOG10(OFFSET(C$6,MATCH($B$27,C$7:C$25,1),0,2,1))),"")</f>
        <v>10.992502763811668</v>
      </c>
      <c r="D26" s="17">
        <f t="shared" ref="D26:J26" ca="1" si="0">IFERROR(FORECAST(LOG10($B$27),OFFSET($B$6,MATCH($B$27,D$7:D$25,1),0,2,1),LOG10(OFFSET(D$6,MATCH($B$27,D$7:D$25,1),0,2,1))),"")</f>
        <v>12.587103994968516</v>
      </c>
      <c r="E26" s="17" t="str">
        <f t="shared" ca="1" si="0"/>
        <v/>
      </c>
      <c r="F26" s="17" t="str">
        <f t="shared" ca="1" si="0"/>
        <v/>
      </c>
      <c r="G26" s="17" t="str">
        <f t="shared" ca="1" si="0"/>
        <v/>
      </c>
      <c r="H26" s="17" t="str">
        <f t="shared" ca="1" si="0"/>
        <v/>
      </c>
      <c r="I26" s="17" t="str">
        <f t="shared" ca="1" si="0"/>
        <v/>
      </c>
      <c r="J26" s="17" t="str">
        <f t="shared" ca="1" si="0"/>
        <v/>
      </c>
      <c r="K26" s="18" t="str">
        <f ca="1">IFERROR(FORECAST(LOG10($B$27),OFFSET($B$6,MATCH($B$27,K$7:K$25,1),0,2,1),LOG10(OFFSET(K$6,MATCH($B$27,K$7:K$25,1),0,2,1))),"")</f>
        <v/>
      </c>
      <c r="N26" s="16" t="s">
        <v>4</v>
      </c>
      <c r="O26" s="17">
        <f ca="1">IFERROR(FORECAST(LOG10($N$27),OFFSET($N$6,MATCH($N$27,O$7:O$25,1),0,2,1),LOG10(OFFSET(O$6,MATCH($N$27,O$7:O$25,1),0,2,1))),"")</f>
        <v>9.1233401792859894</v>
      </c>
      <c r="P26" s="17">
        <f t="shared" ref="P26:V26" ca="1" si="1">IFERROR(FORECAST(LOG10($N$27),OFFSET($N$6,MATCH($N$27,P$7:P$25,1),0,2,1),LOG10(OFFSET(P$6,MATCH($N$27,P$7:P$25,1),0,2,1))),"")</f>
        <v>9.6718311772767329</v>
      </c>
      <c r="Q26" s="17" t="str">
        <f t="shared" ca="1" si="1"/>
        <v/>
      </c>
      <c r="R26" s="17" t="str">
        <f t="shared" ca="1" si="1"/>
        <v/>
      </c>
      <c r="S26" s="17" t="str">
        <f t="shared" ca="1" si="1"/>
        <v/>
      </c>
      <c r="T26" s="17" t="str">
        <f t="shared" ca="1" si="1"/>
        <v/>
      </c>
      <c r="U26" s="17" t="str">
        <f t="shared" ca="1" si="1"/>
        <v/>
      </c>
      <c r="V26" s="17" t="str">
        <f t="shared" ca="1" si="1"/>
        <v/>
      </c>
      <c r="W26" s="18" t="str">
        <f ca="1">IFERROR(FORECAST(LOG10($N$27),OFFSET($N$6,MATCH($N$27,W$7:W$25,1),0,2,1),LOG10(OFFSET(W$6,MATCH($N$27,W$7:W$25,1),0,2,1))),"")</f>
        <v/>
      </c>
    </row>
    <row r="27" spans="2:23">
      <c r="B27" s="20">
        <f>0.7*$AA$2</f>
        <v>0.10429999999999999</v>
      </c>
      <c r="N27" s="20">
        <f>0.7*$AA$2</f>
        <v>0.10429999999999999</v>
      </c>
    </row>
  </sheetData>
  <mergeCells count="4">
    <mergeCell ref="B5:B6"/>
    <mergeCell ref="C5:K5"/>
    <mergeCell ref="N5:N6"/>
    <mergeCell ref="O5:W5"/>
  </mergeCells>
  <phoneticPr fontId="9" type="noConversion"/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A27"/>
  <sheetViews>
    <sheetView zoomScale="70" zoomScaleNormal="70" workbookViewId="0">
      <selection activeCell="Q22" sqref="Q22"/>
    </sheetView>
  </sheetViews>
  <sheetFormatPr defaultColWidth="9.140625" defaultRowHeight="15"/>
  <cols>
    <col min="1" max="1" width="9.140625" style="27"/>
    <col min="2" max="2" width="14.42578125" style="27" customWidth="1"/>
    <col min="3" max="11" width="10.42578125" style="27" customWidth="1"/>
    <col min="12" max="13" width="9.140625" style="27"/>
    <col min="14" max="14" width="14.42578125" style="27" customWidth="1"/>
    <col min="15" max="23" width="10.42578125" style="27" customWidth="1"/>
    <col min="24" max="16384" width="9.140625" style="27"/>
  </cols>
  <sheetData>
    <row r="2" spans="2:27" ht="18.75">
      <c r="B2" s="19" t="s">
        <v>51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Z2" s="27" t="s">
        <v>25</v>
      </c>
      <c r="AA2" s="27">
        <v>0.3856</v>
      </c>
    </row>
    <row r="5" spans="2:27" ht="15" customHeight="1">
      <c r="B5" s="101" t="s">
        <v>2</v>
      </c>
      <c r="C5" s="103" t="s">
        <v>22</v>
      </c>
      <c r="D5" s="104"/>
      <c r="E5" s="104"/>
      <c r="F5" s="104"/>
      <c r="G5" s="104"/>
      <c r="H5" s="104"/>
      <c r="I5" s="104"/>
      <c r="J5" s="104"/>
      <c r="K5" s="105"/>
      <c r="N5" s="101" t="s">
        <v>2</v>
      </c>
      <c r="O5" s="103" t="s">
        <v>3</v>
      </c>
      <c r="P5" s="104"/>
      <c r="Q5" s="104"/>
      <c r="R5" s="104"/>
      <c r="S5" s="104"/>
      <c r="T5" s="104"/>
      <c r="U5" s="104"/>
      <c r="V5" s="104"/>
      <c r="W5" s="105"/>
    </row>
    <row r="6" spans="2:27" ht="30">
      <c r="B6" s="102"/>
      <c r="C6" s="3" t="str">
        <f>'PDSCH Summary'!$G$3</f>
        <v>Intel</v>
      </c>
      <c r="D6" s="3" t="str">
        <f>'PDSCH Summary'!$I$3</f>
        <v>Huawei</v>
      </c>
      <c r="E6" s="3" t="str">
        <f>'PDSCH Summary'!$K$3</f>
        <v>Company 3</v>
      </c>
      <c r="F6" s="3" t="str">
        <f>'PDSCH Summary'!$M$3</f>
        <v>Company 4</v>
      </c>
      <c r="G6" s="3" t="str">
        <f>'PDSCH Summary'!$O$3</f>
        <v>Company 5</v>
      </c>
      <c r="H6" s="3" t="str">
        <f>'PDSCH Summary'!$Q$3</f>
        <v>Company 6</v>
      </c>
      <c r="I6" s="3" t="str">
        <f>'PDSCH Summary'!$S$3</f>
        <v>Company 7</v>
      </c>
      <c r="J6" s="3" t="str">
        <f>'PDSCH Summary'!$U$3</f>
        <v>Company 8</v>
      </c>
      <c r="K6" s="3" t="str">
        <f>'PDSCH Summary'!$W$3</f>
        <v>Company 9</v>
      </c>
      <c r="N6" s="102"/>
      <c r="O6" s="3" t="str">
        <f>'PDSCH Summary'!$G$3</f>
        <v>Intel</v>
      </c>
      <c r="P6" s="3" t="str">
        <f>'PDSCH Summary'!$I$3</f>
        <v>Huawei</v>
      </c>
      <c r="Q6" s="3" t="str">
        <f>'PDSCH Summary'!$K$3</f>
        <v>Company 3</v>
      </c>
      <c r="R6" s="3" t="str">
        <f>'PDSCH Summary'!$M$3</f>
        <v>Company 4</v>
      </c>
      <c r="S6" s="3" t="str">
        <f>'PDSCH Summary'!$O$3</f>
        <v>Company 5</v>
      </c>
      <c r="T6" s="3" t="str">
        <f>'PDSCH Summary'!$Q$3</f>
        <v>Company 6</v>
      </c>
      <c r="U6" s="3" t="str">
        <f>'PDSCH Summary'!$S$3</f>
        <v>Company 7</v>
      </c>
      <c r="V6" s="3" t="str">
        <f>'PDSCH Summary'!$U$3</f>
        <v>Company 8</v>
      </c>
      <c r="W6" s="3" t="str">
        <f>'PDSCH Summary'!$W$3</f>
        <v>Company 9</v>
      </c>
    </row>
    <row r="7" spans="2:27">
      <c r="B7" s="4">
        <v>0</v>
      </c>
      <c r="C7" s="64">
        <v>3.48703E-2</v>
      </c>
      <c r="D7" s="65"/>
      <c r="E7" s="5"/>
      <c r="F7" s="5"/>
      <c r="G7" s="5"/>
      <c r="H7" s="5"/>
      <c r="I7" s="4"/>
      <c r="J7" s="4"/>
      <c r="K7" s="6"/>
      <c r="N7" s="4">
        <v>0</v>
      </c>
      <c r="O7" s="64">
        <v>7.6206700000000002E-2</v>
      </c>
      <c r="P7" s="5"/>
      <c r="Q7" s="5"/>
      <c r="R7" s="5"/>
      <c r="S7" s="5"/>
      <c r="T7" s="5"/>
      <c r="U7" s="7"/>
      <c r="V7" s="7"/>
      <c r="W7" s="8"/>
    </row>
    <row r="8" spans="2:27">
      <c r="B8" s="4">
        <v>2</v>
      </c>
      <c r="C8" s="64">
        <v>7.1592000000000003E-2</v>
      </c>
      <c r="D8" s="65"/>
      <c r="E8" s="4"/>
      <c r="F8" s="5"/>
      <c r="G8" s="5"/>
      <c r="H8" s="5"/>
      <c r="I8" s="4"/>
      <c r="J8" s="4"/>
      <c r="K8" s="6"/>
      <c r="N8" s="4">
        <v>2</v>
      </c>
      <c r="O8" s="64">
        <v>0.12349400000000001</v>
      </c>
      <c r="P8" s="5"/>
      <c r="Q8" s="4"/>
      <c r="R8" s="5"/>
      <c r="S8" s="5"/>
      <c r="T8" s="5"/>
      <c r="U8" s="7"/>
      <c r="V8" s="7"/>
      <c r="W8" s="8"/>
    </row>
    <row r="9" spans="2:27">
      <c r="B9" s="4">
        <v>4</v>
      </c>
      <c r="C9" s="64">
        <v>0.11741699999999999</v>
      </c>
      <c r="D9" s="65"/>
      <c r="E9" s="4"/>
      <c r="F9" s="5"/>
      <c r="G9" s="5"/>
      <c r="H9" s="5"/>
      <c r="I9" s="4"/>
      <c r="J9" s="4"/>
      <c r="K9" s="6"/>
      <c r="N9" s="4">
        <v>4</v>
      </c>
      <c r="O9" s="64">
        <v>0.17255499999999999</v>
      </c>
      <c r="P9" s="5"/>
      <c r="Q9" s="4"/>
      <c r="R9" s="5"/>
      <c r="S9" s="5"/>
      <c r="T9" s="5"/>
      <c r="U9" s="7"/>
      <c r="V9" s="7"/>
      <c r="W9" s="8"/>
    </row>
    <row r="10" spans="2:27">
      <c r="B10" s="4">
        <v>6</v>
      </c>
      <c r="C10" s="64">
        <v>0.16857800000000001</v>
      </c>
      <c r="D10" s="65"/>
      <c r="E10" s="4"/>
      <c r="F10" s="5"/>
      <c r="G10" s="5"/>
      <c r="H10" s="5"/>
      <c r="I10" s="4"/>
      <c r="J10" s="4"/>
      <c r="K10" s="6"/>
      <c r="N10" s="4">
        <v>6</v>
      </c>
      <c r="O10" s="64">
        <v>0.221056</v>
      </c>
      <c r="P10" s="5"/>
      <c r="Q10" s="4"/>
      <c r="R10" s="5"/>
      <c r="S10" s="5"/>
      <c r="T10" s="5"/>
      <c r="U10" s="7"/>
      <c r="V10" s="7"/>
      <c r="W10" s="8"/>
    </row>
    <row r="11" spans="2:27">
      <c r="B11" s="4">
        <v>8</v>
      </c>
      <c r="C11" s="64">
        <v>0.21887100000000001</v>
      </c>
      <c r="D11" s="65"/>
      <c r="E11" s="4"/>
      <c r="F11" s="5"/>
      <c r="G11" s="5"/>
      <c r="H11" s="5"/>
      <c r="I11" s="4"/>
      <c r="J11" s="4"/>
      <c r="K11" s="6"/>
      <c r="N11" s="4">
        <v>8</v>
      </c>
      <c r="O11" s="64">
        <v>0.25992599999999999</v>
      </c>
      <c r="P11" s="5"/>
      <c r="Q11" s="4"/>
      <c r="R11" s="5"/>
      <c r="S11" s="5"/>
      <c r="T11" s="5"/>
      <c r="U11" s="7"/>
      <c r="V11" s="7"/>
      <c r="W11" s="8"/>
    </row>
    <row r="12" spans="2:27">
      <c r="B12" s="4">
        <v>10</v>
      </c>
      <c r="C12" s="64">
        <v>0.264594</v>
      </c>
      <c r="D12" s="65"/>
      <c r="E12" s="4"/>
      <c r="F12" s="5"/>
      <c r="G12" s="5"/>
      <c r="H12" s="5"/>
      <c r="I12" s="4"/>
      <c r="J12" s="4"/>
      <c r="K12" s="6"/>
      <c r="N12" s="4">
        <v>10</v>
      </c>
      <c r="O12" s="64">
        <v>0.29445500000000002</v>
      </c>
      <c r="P12" s="5"/>
      <c r="Q12" s="4"/>
      <c r="R12" s="5"/>
      <c r="S12" s="5"/>
      <c r="T12" s="5"/>
      <c r="U12" s="7"/>
      <c r="V12" s="7"/>
      <c r="W12" s="8"/>
    </row>
    <row r="13" spans="2:27">
      <c r="B13" s="4">
        <v>12</v>
      </c>
      <c r="C13" s="64">
        <v>0.30248199999999997</v>
      </c>
      <c r="D13" s="65"/>
      <c r="E13" s="4"/>
      <c r="F13" s="5"/>
      <c r="G13" s="5"/>
      <c r="H13" s="5"/>
      <c r="I13" s="4"/>
      <c r="J13" s="4"/>
      <c r="K13" s="6"/>
      <c r="N13" s="4">
        <v>12</v>
      </c>
      <c r="O13" s="64">
        <v>0.32132100000000002</v>
      </c>
      <c r="P13" s="5"/>
      <c r="Q13" s="4"/>
      <c r="R13" s="5"/>
      <c r="S13" s="5"/>
      <c r="T13" s="5"/>
      <c r="U13" s="7"/>
      <c r="V13" s="7"/>
      <c r="W13" s="8"/>
    </row>
    <row r="14" spans="2:27">
      <c r="B14" s="4">
        <v>14</v>
      </c>
      <c r="C14" s="64">
        <v>0.33031500000000003</v>
      </c>
      <c r="D14" s="65"/>
      <c r="E14" s="4"/>
      <c r="F14" s="5"/>
      <c r="G14" s="5"/>
      <c r="H14" s="5"/>
      <c r="I14" s="4"/>
      <c r="J14" s="4"/>
      <c r="K14" s="6"/>
      <c r="N14" s="4">
        <v>14</v>
      </c>
      <c r="O14" s="64">
        <v>0.34241899999999997</v>
      </c>
      <c r="P14" s="5"/>
      <c r="Q14" s="4"/>
      <c r="R14" s="5"/>
      <c r="S14" s="5"/>
      <c r="T14" s="5"/>
      <c r="U14" s="7"/>
      <c r="V14" s="7"/>
      <c r="W14" s="8"/>
    </row>
    <row r="15" spans="2:27">
      <c r="B15" s="4">
        <v>16</v>
      </c>
      <c r="C15" s="64">
        <v>0.35154200000000002</v>
      </c>
      <c r="D15" s="65"/>
      <c r="E15" s="4"/>
      <c r="F15" s="5"/>
      <c r="G15" s="5"/>
      <c r="H15" s="5"/>
      <c r="I15" s="4"/>
      <c r="J15" s="4"/>
      <c r="K15" s="6"/>
      <c r="N15" s="4">
        <v>16</v>
      </c>
      <c r="O15" s="64">
        <v>0.35891000000000001</v>
      </c>
      <c r="P15" s="5"/>
      <c r="Q15" s="4"/>
      <c r="R15" s="5"/>
      <c r="S15" s="5"/>
      <c r="T15" s="5"/>
      <c r="U15" s="7"/>
      <c r="V15" s="7"/>
      <c r="W15" s="8"/>
    </row>
    <row r="16" spans="2:27">
      <c r="B16" s="4">
        <v>18</v>
      </c>
      <c r="C16" s="64">
        <v>0.366956</v>
      </c>
      <c r="D16" s="65"/>
      <c r="E16" s="4"/>
      <c r="F16" s="5"/>
      <c r="G16" s="5"/>
      <c r="H16" s="5"/>
      <c r="I16" s="4"/>
      <c r="J16" s="4"/>
      <c r="K16" s="6"/>
      <c r="N16" s="4">
        <v>18</v>
      </c>
      <c r="O16" s="64">
        <v>0.37033700000000003</v>
      </c>
      <c r="P16" s="5"/>
      <c r="Q16" s="4"/>
      <c r="R16" s="5"/>
      <c r="S16" s="5"/>
      <c r="T16" s="5"/>
      <c r="U16" s="7"/>
      <c r="V16" s="7"/>
      <c r="W16" s="8"/>
    </row>
    <row r="17" spans="2:23">
      <c r="B17" s="4">
        <v>20</v>
      </c>
      <c r="C17" s="64">
        <v>0.37562800000000002</v>
      </c>
      <c r="D17" s="65"/>
      <c r="E17" s="4"/>
      <c r="F17" s="5"/>
      <c r="G17" s="5"/>
      <c r="H17" s="5"/>
      <c r="I17" s="4"/>
      <c r="J17" s="4"/>
      <c r="K17" s="6"/>
      <c r="N17" s="4">
        <v>20</v>
      </c>
      <c r="O17" s="64">
        <v>0.37750400000000001</v>
      </c>
      <c r="P17" s="5"/>
      <c r="Q17" s="4"/>
      <c r="R17" s="5"/>
      <c r="S17" s="5"/>
      <c r="T17" s="5"/>
      <c r="U17" s="7"/>
      <c r="V17" s="7"/>
      <c r="W17" s="8"/>
    </row>
    <row r="18" spans="2:23">
      <c r="B18" s="4">
        <v>22</v>
      </c>
      <c r="C18" s="64"/>
      <c r="D18" s="66"/>
      <c r="E18" s="5"/>
      <c r="F18" s="5"/>
      <c r="G18" s="5"/>
      <c r="H18" s="5"/>
      <c r="I18" s="4"/>
      <c r="J18" s="4"/>
      <c r="K18" s="6"/>
      <c r="N18" s="4">
        <v>22</v>
      </c>
      <c r="O18" s="64"/>
      <c r="P18" s="5"/>
      <c r="Q18" s="5"/>
      <c r="R18" s="5"/>
      <c r="S18" s="5"/>
      <c r="T18" s="5"/>
      <c r="U18" s="7"/>
      <c r="V18" s="7"/>
      <c r="W18" s="8"/>
    </row>
    <row r="19" spans="2:23">
      <c r="B19" s="4">
        <v>24</v>
      </c>
      <c r="C19" s="64"/>
      <c r="D19" s="65"/>
      <c r="E19" s="5"/>
      <c r="F19" s="5"/>
      <c r="G19" s="5"/>
      <c r="H19" s="5"/>
      <c r="I19" s="4"/>
      <c r="J19" s="4"/>
      <c r="K19" s="6"/>
      <c r="N19" s="4">
        <v>24</v>
      </c>
      <c r="O19" s="64"/>
      <c r="P19" s="5"/>
      <c r="Q19" s="5"/>
      <c r="R19" s="5"/>
      <c r="S19" s="5"/>
      <c r="T19" s="5"/>
      <c r="U19" s="7"/>
      <c r="V19" s="7"/>
      <c r="W19" s="8"/>
    </row>
    <row r="20" spans="2:23">
      <c r="B20" s="4">
        <v>26</v>
      </c>
      <c r="C20" s="64"/>
      <c r="D20" s="65"/>
      <c r="E20" s="5"/>
      <c r="F20" s="5"/>
      <c r="G20" s="5"/>
      <c r="H20" s="5"/>
      <c r="I20" s="4"/>
      <c r="J20" s="4"/>
      <c r="K20" s="6"/>
      <c r="N20" s="4">
        <v>26</v>
      </c>
      <c r="O20" s="64"/>
      <c r="P20" s="5"/>
      <c r="Q20" s="5"/>
      <c r="R20" s="5"/>
      <c r="S20" s="5"/>
      <c r="T20" s="5"/>
      <c r="U20" s="7"/>
      <c r="V20" s="7"/>
      <c r="W20" s="8"/>
    </row>
    <row r="21" spans="2:23">
      <c r="B21" s="4">
        <v>28</v>
      </c>
      <c r="C21" s="64"/>
      <c r="D21" s="65"/>
      <c r="E21" s="5"/>
      <c r="F21" s="5"/>
      <c r="G21" s="5"/>
      <c r="H21" s="5"/>
      <c r="I21" s="4"/>
      <c r="J21" s="4"/>
      <c r="K21" s="6"/>
      <c r="N21" s="4">
        <v>28</v>
      </c>
      <c r="O21" s="64"/>
      <c r="P21" s="5"/>
      <c r="Q21" s="5"/>
      <c r="R21" s="5"/>
      <c r="S21" s="5"/>
      <c r="T21" s="5"/>
      <c r="U21" s="7"/>
      <c r="V21" s="7"/>
      <c r="W21" s="8"/>
    </row>
    <row r="22" spans="2:23">
      <c r="B22" s="4">
        <v>30</v>
      </c>
      <c r="C22" s="64"/>
      <c r="D22" s="65"/>
      <c r="E22" s="5"/>
      <c r="F22" s="5"/>
      <c r="G22" s="5"/>
      <c r="H22" s="5"/>
      <c r="I22" s="4"/>
      <c r="J22" s="9"/>
      <c r="K22" s="6"/>
      <c r="N22" s="4">
        <v>30</v>
      </c>
      <c r="O22" s="64"/>
      <c r="P22" s="5"/>
      <c r="Q22" s="5"/>
      <c r="R22" s="5"/>
      <c r="S22" s="5"/>
      <c r="T22" s="5"/>
      <c r="U22" s="7"/>
      <c r="V22" s="10"/>
      <c r="W22" s="8"/>
    </row>
    <row r="23" spans="2:23">
      <c r="B23" s="4"/>
      <c r="C23" s="65"/>
      <c r="D23" s="65"/>
      <c r="E23" s="5"/>
      <c r="F23" s="5"/>
      <c r="G23" s="5"/>
      <c r="H23" s="5"/>
      <c r="I23" s="4"/>
      <c r="J23" s="11"/>
      <c r="K23" s="6"/>
      <c r="N23" s="4"/>
      <c r="O23" s="5"/>
      <c r="P23" s="5"/>
      <c r="Q23" s="5"/>
      <c r="R23" s="5"/>
      <c r="S23" s="5"/>
      <c r="T23" s="5"/>
      <c r="U23" s="7"/>
      <c r="V23" s="12"/>
      <c r="W23" s="8"/>
    </row>
    <row r="24" spans="2:23">
      <c r="B24" s="4"/>
      <c r="C24" s="5"/>
      <c r="D24" s="5"/>
      <c r="E24" s="5"/>
      <c r="F24" s="5"/>
      <c r="G24" s="5"/>
      <c r="H24" s="5"/>
      <c r="I24" s="5"/>
      <c r="J24" s="5"/>
      <c r="K24" s="6"/>
      <c r="N24" s="4"/>
      <c r="O24" s="5"/>
      <c r="P24" s="5"/>
      <c r="Q24" s="5"/>
      <c r="R24" s="5"/>
      <c r="S24" s="5"/>
      <c r="T24" s="5"/>
      <c r="U24" s="13"/>
      <c r="V24" s="13"/>
      <c r="W24" s="8"/>
    </row>
    <row r="25" spans="2:23" ht="15.75" thickBot="1">
      <c r="B25" s="4"/>
      <c r="C25" s="5"/>
      <c r="D25" s="5"/>
      <c r="E25" s="5"/>
      <c r="F25" s="5"/>
      <c r="G25" s="5"/>
      <c r="H25" s="5"/>
      <c r="I25" s="5"/>
      <c r="J25" s="5"/>
      <c r="K25" s="14"/>
      <c r="N25" s="4"/>
      <c r="O25" s="5"/>
      <c r="P25" s="5"/>
      <c r="Q25" s="5"/>
      <c r="R25" s="5"/>
      <c r="S25" s="5"/>
      <c r="T25" s="5"/>
      <c r="U25" s="13"/>
      <c r="V25" s="13"/>
      <c r="W25" s="15"/>
    </row>
    <row r="26" spans="2:23" ht="30.75" thickBot="1">
      <c r="B26" s="16" t="s">
        <v>4</v>
      </c>
      <c r="C26" s="17">
        <f ca="1">IFERROR(FORECAST(LOG10($B$27),OFFSET($B$6,MATCH($B$27,C$7:C$25,1),0,2,1),LOG10(OFFSET(C$6,MATCH($B$27,C$7:C$25,1),0,2,1))),"")</f>
        <v>10.297836935408192</v>
      </c>
      <c r="D26" s="17" t="str">
        <f t="shared" ref="D26:J26" ca="1" si="0">IFERROR(FORECAST(LOG10($B$27),OFFSET($B$6,MATCH($B$27,D$7:D$25,1),0,2,1),LOG10(OFFSET(D$6,MATCH($B$27,D$7:D$25,1),0,2,1))),"")</f>
        <v/>
      </c>
      <c r="E26" s="17" t="str">
        <f t="shared" ca="1" si="0"/>
        <v/>
      </c>
      <c r="F26" s="17" t="str">
        <f t="shared" ca="1" si="0"/>
        <v/>
      </c>
      <c r="G26" s="17" t="str">
        <f t="shared" ca="1" si="0"/>
        <v/>
      </c>
      <c r="H26" s="17" t="str">
        <f t="shared" ca="1" si="0"/>
        <v/>
      </c>
      <c r="I26" s="17" t="str">
        <f t="shared" ca="1" si="0"/>
        <v/>
      </c>
      <c r="J26" s="17" t="str">
        <f t="shared" ca="1" si="0"/>
        <v/>
      </c>
      <c r="K26" s="18" t="str">
        <f ca="1">IFERROR(FORECAST(LOG10($B$27),OFFSET($B$6,MATCH($B$27,K$7:K$25,1),0,2,1),LOG10(OFFSET(K$6,MATCH($B$27,K$7:K$25,1),0,2,1))),"")</f>
        <v/>
      </c>
      <c r="N26" s="16" t="s">
        <v>4</v>
      </c>
      <c r="O26" s="17">
        <f ca="1">IFERROR(FORECAST(LOG10($N$27),OFFSET($N$6,MATCH($N$27,O$7:O$25,1),0,2,1),LOG10(OFFSET(O$6,MATCH($N$27,O$7:O$25,1),0,2,1))),"")</f>
        <v>8.6049688310184358</v>
      </c>
      <c r="P26" s="17" t="str">
        <f t="shared" ref="P26:V26" ca="1" si="1">IFERROR(FORECAST(LOG10($N$27),OFFSET($N$6,MATCH($N$27,P$7:P$25,1),0,2,1),LOG10(OFFSET(P$6,MATCH($N$27,P$7:P$25,1),0,2,1))),"")</f>
        <v/>
      </c>
      <c r="Q26" s="17" t="str">
        <f t="shared" ca="1" si="1"/>
        <v/>
      </c>
      <c r="R26" s="17" t="str">
        <f t="shared" ca="1" si="1"/>
        <v/>
      </c>
      <c r="S26" s="17" t="str">
        <f t="shared" ca="1" si="1"/>
        <v/>
      </c>
      <c r="T26" s="17" t="str">
        <f t="shared" ca="1" si="1"/>
        <v/>
      </c>
      <c r="U26" s="17" t="str">
        <f t="shared" ca="1" si="1"/>
        <v/>
      </c>
      <c r="V26" s="17" t="str">
        <f t="shared" ca="1" si="1"/>
        <v/>
      </c>
      <c r="W26" s="18" t="str">
        <f ca="1">IFERROR(FORECAST(LOG10($N$27),OFFSET($N$6,MATCH($N$27,W$7:W$25,1),0,2,1),LOG10(OFFSET(W$6,MATCH($N$27,W$7:W$25,1),0,2,1))),"")</f>
        <v/>
      </c>
    </row>
    <row r="27" spans="2:23">
      <c r="B27" s="20">
        <f>0.7*$AA$2</f>
        <v>0.26991999999999999</v>
      </c>
      <c r="N27" s="20">
        <f>0.7*$AA$2</f>
        <v>0.26991999999999999</v>
      </c>
    </row>
  </sheetData>
  <mergeCells count="4">
    <mergeCell ref="B5:B6"/>
    <mergeCell ref="C5:K5"/>
    <mergeCell ref="N5:N6"/>
    <mergeCell ref="O5:W5"/>
  </mergeCells>
  <phoneticPr fontId="9" type="noConversion"/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27"/>
  <sheetViews>
    <sheetView zoomScale="70" zoomScaleNormal="70" workbookViewId="0">
      <selection activeCell="O7" sqref="O7:P22"/>
    </sheetView>
  </sheetViews>
  <sheetFormatPr defaultRowHeight="15"/>
  <cols>
    <col min="2" max="2" width="14.42578125" customWidth="1"/>
    <col min="3" max="11" width="10.42578125" customWidth="1"/>
    <col min="14" max="14" width="14.42578125" customWidth="1"/>
    <col min="15" max="23" width="10.42578125" customWidth="1"/>
  </cols>
  <sheetData>
    <row r="2" spans="2:28" ht="18.75">
      <c r="B2" s="19" t="s">
        <v>52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Z2" s="27" t="s">
        <v>25</v>
      </c>
      <c r="AA2" s="27">
        <v>0.14899999999999999</v>
      </c>
      <c r="AB2" s="27"/>
    </row>
    <row r="5" spans="2:28" ht="15" customHeight="1">
      <c r="B5" s="101" t="s">
        <v>2</v>
      </c>
      <c r="C5" s="103" t="s">
        <v>22</v>
      </c>
      <c r="D5" s="104"/>
      <c r="E5" s="104"/>
      <c r="F5" s="104"/>
      <c r="G5" s="104"/>
      <c r="H5" s="104"/>
      <c r="I5" s="104"/>
      <c r="J5" s="104"/>
      <c r="K5" s="105"/>
      <c r="N5" s="101" t="s">
        <v>2</v>
      </c>
      <c r="O5" s="103" t="s">
        <v>3</v>
      </c>
      <c r="P5" s="104"/>
      <c r="Q5" s="104"/>
      <c r="R5" s="104"/>
      <c r="S5" s="104"/>
      <c r="T5" s="104"/>
      <c r="U5" s="104"/>
      <c r="V5" s="104"/>
      <c r="W5" s="105"/>
    </row>
    <row r="6" spans="2:28" ht="30">
      <c r="B6" s="102"/>
      <c r="C6" s="3" t="str">
        <f>'PDSCH Summary'!$G$3</f>
        <v>Intel</v>
      </c>
      <c r="D6" s="3" t="str">
        <f>'PDSCH Summary'!$I$3</f>
        <v>Huawei</v>
      </c>
      <c r="E6" s="3" t="str">
        <f>'PDSCH Summary'!$K$3</f>
        <v>Company 3</v>
      </c>
      <c r="F6" s="3" t="str">
        <f>'PDSCH Summary'!$M$3</f>
        <v>Company 4</v>
      </c>
      <c r="G6" s="3" t="str">
        <f>'PDSCH Summary'!$O$3</f>
        <v>Company 5</v>
      </c>
      <c r="H6" s="3" t="str">
        <f>'PDSCH Summary'!$Q$3</f>
        <v>Company 6</v>
      </c>
      <c r="I6" s="3" t="str">
        <f>'PDSCH Summary'!$S$3</f>
        <v>Company 7</v>
      </c>
      <c r="J6" s="3" t="str">
        <f>'PDSCH Summary'!$U$3</f>
        <v>Company 8</v>
      </c>
      <c r="K6" s="3" t="str">
        <f>'PDSCH Summary'!$W$3</f>
        <v>Company 9</v>
      </c>
      <c r="N6" s="102"/>
      <c r="O6" s="3" t="str">
        <f>'PDSCH Summary'!$G$3</f>
        <v>Intel</v>
      </c>
      <c r="P6" s="3" t="str">
        <f>'PDSCH Summary'!$I$3</f>
        <v>Huawei</v>
      </c>
      <c r="Q6" s="3" t="str">
        <f>'PDSCH Summary'!$K$3</f>
        <v>Company 3</v>
      </c>
      <c r="R6" s="3" t="str">
        <f>'PDSCH Summary'!$M$3</f>
        <v>Company 4</v>
      </c>
      <c r="S6" s="3" t="str">
        <f>'PDSCH Summary'!$O$3</f>
        <v>Company 5</v>
      </c>
      <c r="T6" s="3" t="str">
        <f>'PDSCH Summary'!$Q$3</f>
        <v>Company 6</v>
      </c>
      <c r="U6" s="3" t="str">
        <f>'PDSCH Summary'!$S$3</f>
        <v>Company 7</v>
      </c>
      <c r="V6" s="3" t="str">
        <f>'PDSCH Summary'!$U$3</f>
        <v>Company 8</v>
      </c>
      <c r="W6" s="3" t="str">
        <f>'PDSCH Summary'!$W$3</f>
        <v>Company 9</v>
      </c>
    </row>
    <row r="7" spans="2:28">
      <c r="B7" s="4">
        <v>0</v>
      </c>
      <c r="C7" s="64">
        <v>5.3010000000000002E-3</v>
      </c>
      <c r="D7" s="64">
        <v>8.3999999999999995E-3</v>
      </c>
      <c r="E7" s="5"/>
      <c r="F7" s="5"/>
      <c r="G7" s="5"/>
      <c r="H7" s="5"/>
      <c r="I7" s="4"/>
      <c r="J7" s="4"/>
      <c r="K7" s="6"/>
      <c r="N7" s="4">
        <v>0</v>
      </c>
      <c r="O7" s="64">
        <v>1.8568999999999999E-2</v>
      </c>
      <c r="P7" s="64">
        <v>1.77E-2</v>
      </c>
      <c r="Q7" s="5"/>
      <c r="R7" s="5"/>
      <c r="S7" s="5"/>
      <c r="T7" s="5"/>
      <c r="U7" s="7"/>
      <c r="V7" s="7"/>
      <c r="W7" s="8"/>
    </row>
    <row r="8" spans="2:28">
      <c r="B8" s="4">
        <v>2</v>
      </c>
      <c r="C8" s="64">
        <v>1.5748000000000002E-2</v>
      </c>
      <c r="D8" s="64">
        <v>1.7000000000000001E-2</v>
      </c>
      <c r="E8" s="4"/>
      <c r="F8" s="5"/>
      <c r="G8" s="5"/>
      <c r="H8" s="5"/>
      <c r="I8" s="4"/>
      <c r="J8" s="4"/>
      <c r="K8" s="6"/>
      <c r="N8" s="4">
        <v>2</v>
      </c>
      <c r="O8" s="64">
        <v>3.4193000000000001E-2</v>
      </c>
      <c r="P8" s="64">
        <v>3.1199999999999999E-2</v>
      </c>
      <c r="Q8" s="4"/>
      <c r="R8" s="5"/>
      <c r="S8" s="5"/>
      <c r="T8" s="5"/>
      <c r="U8" s="7"/>
      <c r="V8" s="7"/>
      <c r="W8" s="8"/>
    </row>
    <row r="9" spans="2:28">
      <c r="B9" s="4">
        <v>4</v>
      </c>
      <c r="C9" s="64">
        <v>2.9915000000000001E-2</v>
      </c>
      <c r="D9" s="64">
        <v>2.9100000000000001E-2</v>
      </c>
      <c r="E9" s="4"/>
      <c r="F9" s="5"/>
      <c r="G9" s="5"/>
      <c r="H9" s="5"/>
      <c r="I9" s="4"/>
      <c r="J9" s="4"/>
      <c r="K9" s="6"/>
      <c r="N9" s="4">
        <v>4</v>
      </c>
      <c r="O9" s="64">
        <v>5.425E-2</v>
      </c>
      <c r="P9" s="64">
        <v>4.65E-2</v>
      </c>
      <c r="Q9" s="4"/>
      <c r="R9" s="5"/>
      <c r="S9" s="5"/>
      <c r="T9" s="5"/>
      <c r="U9" s="7"/>
      <c r="V9" s="7"/>
      <c r="W9" s="8"/>
    </row>
    <row r="10" spans="2:28">
      <c r="B10" s="4">
        <v>6</v>
      </c>
      <c r="C10" s="64">
        <v>4.9723999999999997E-2</v>
      </c>
      <c r="D10" s="64">
        <v>4.65E-2</v>
      </c>
      <c r="E10" s="4"/>
      <c r="F10" s="5"/>
      <c r="G10" s="5"/>
      <c r="H10" s="5"/>
      <c r="I10" s="4"/>
      <c r="J10" s="4"/>
      <c r="K10" s="6"/>
      <c r="N10" s="4">
        <v>6</v>
      </c>
      <c r="O10" s="64">
        <v>7.2849999999999998E-2</v>
      </c>
      <c r="P10" s="64">
        <v>0.06</v>
      </c>
      <c r="Q10" s="4"/>
      <c r="R10" s="5"/>
      <c r="S10" s="5"/>
      <c r="T10" s="5"/>
      <c r="U10" s="7"/>
      <c r="V10" s="7"/>
      <c r="W10" s="8"/>
    </row>
    <row r="11" spans="2:28">
      <c r="B11" s="4">
        <v>8</v>
      </c>
      <c r="C11" s="64">
        <v>6.8850999999999996E-2</v>
      </c>
      <c r="D11" s="64">
        <v>6.3399999999999998E-2</v>
      </c>
      <c r="E11" s="4"/>
      <c r="F11" s="5"/>
      <c r="G11" s="5"/>
      <c r="H11" s="5"/>
      <c r="I11" s="4"/>
      <c r="J11" s="4"/>
      <c r="K11" s="6"/>
      <c r="N11" s="4">
        <v>8</v>
      </c>
      <c r="O11" s="64">
        <v>9.0953999999999993E-2</v>
      </c>
      <c r="P11" s="64">
        <v>8.3000000000000004E-2</v>
      </c>
      <c r="Q11" s="4"/>
      <c r="R11" s="5"/>
      <c r="S11" s="5"/>
      <c r="T11" s="5"/>
      <c r="U11" s="7"/>
      <c r="V11" s="7"/>
      <c r="W11" s="8"/>
    </row>
    <row r="12" spans="2:28">
      <c r="B12" s="4">
        <v>10</v>
      </c>
      <c r="C12" s="64">
        <v>8.7327000000000002E-2</v>
      </c>
      <c r="D12" s="64">
        <v>8.4699999999999998E-2</v>
      </c>
      <c r="E12" s="4"/>
      <c r="F12" s="5"/>
      <c r="G12" s="5"/>
      <c r="H12" s="5"/>
      <c r="I12" s="4"/>
      <c r="J12" s="4"/>
      <c r="K12" s="6"/>
      <c r="N12" s="4">
        <v>10</v>
      </c>
      <c r="O12" s="64">
        <v>0.10453</v>
      </c>
      <c r="P12" s="64">
        <v>9.8199999999999996E-2</v>
      </c>
      <c r="Q12" s="4"/>
      <c r="R12" s="5"/>
      <c r="S12" s="5"/>
      <c r="T12" s="5"/>
      <c r="U12" s="7"/>
      <c r="V12" s="7"/>
      <c r="W12" s="8"/>
    </row>
    <row r="13" spans="2:28">
      <c r="B13" s="4">
        <v>12</v>
      </c>
      <c r="C13" s="64">
        <v>0.10227</v>
      </c>
      <c r="D13" s="64">
        <v>0.1021</v>
      </c>
      <c r="E13" s="4"/>
      <c r="F13" s="5"/>
      <c r="G13" s="5"/>
      <c r="H13" s="5"/>
      <c r="I13" s="4"/>
      <c r="J13" s="4"/>
      <c r="K13" s="6"/>
      <c r="N13" s="4">
        <v>12</v>
      </c>
      <c r="O13" s="64">
        <v>0.11637</v>
      </c>
      <c r="P13" s="64">
        <v>0.1109</v>
      </c>
      <c r="Q13" s="4"/>
      <c r="R13" s="5"/>
      <c r="S13" s="5"/>
      <c r="T13" s="5"/>
      <c r="U13" s="7"/>
      <c r="V13" s="7"/>
      <c r="W13" s="8"/>
    </row>
    <row r="14" spans="2:28">
      <c r="B14" s="4">
        <v>14</v>
      </c>
      <c r="C14" s="64">
        <v>0.11634</v>
      </c>
      <c r="D14" s="64">
        <v>0.11609999999999999</v>
      </c>
      <c r="E14" s="4"/>
      <c r="F14" s="5"/>
      <c r="G14" s="5"/>
      <c r="H14" s="5"/>
      <c r="I14" s="4"/>
      <c r="J14" s="4"/>
      <c r="K14" s="6"/>
      <c r="N14" s="4">
        <v>14</v>
      </c>
      <c r="O14" s="64">
        <v>0.12512000000000001</v>
      </c>
      <c r="P14" s="64">
        <v>0.12189999999999999</v>
      </c>
      <c r="Q14" s="4"/>
      <c r="R14" s="5"/>
      <c r="S14" s="5"/>
      <c r="T14" s="5"/>
      <c r="U14" s="7"/>
      <c r="V14" s="7"/>
      <c r="W14" s="8"/>
    </row>
    <row r="15" spans="2:28">
      <c r="B15" s="4">
        <v>16</v>
      </c>
      <c r="C15" s="64">
        <v>0.12586</v>
      </c>
      <c r="D15" s="64">
        <v>0.12520000000000001</v>
      </c>
      <c r="E15" s="4"/>
      <c r="F15" s="5"/>
      <c r="G15" s="5"/>
      <c r="H15" s="5"/>
      <c r="I15" s="4"/>
      <c r="J15" s="4"/>
      <c r="K15" s="6"/>
      <c r="N15" s="4">
        <v>16</v>
      </c>
      <c r="O15" s="64">
        <v>0.13242999999999999</v>
      </c>
      <c r="P15" s="64">
        <v>0.13089999999999999</v>
      </c>
      <c r="Q15" s="4"/>
      <c r="R15" s="5"/>
      <c r="S15" s="5"/>
      <c r="T15" s="5"/>
      <c r="U15" s="7"/>
      <c r="V15" s="7"/>
      <c r="W15" s="8"/>
    </row>
    <row r="16" spans="2:28">
      <c r="B16" s="4">
        <v>18</v>
      </c>
      <c r="C16" s="64">
        <v>0.13333</v>
      </c>
      <c r="D16" s="64">
        <v>0.13239999999999999</v>
      </c>
      <c r="E16" s="4"/>
      <c r="F16" s="5"/>
      <c r="G16" s="5"/>
      <c r="H16" s="5"/>
      <c r="I16" s="4"/>
      <c r="J16" s="4"/>
      <c r="K16" s="6"/>
      <c r="N16" s="4">
        <v>18</v>
      </c>
      <c r="O16" s="64">
        <v>0.13758000000000001</v>
      </c>
      <c r="P16" s="64">
        <v>0.13589999999999999</v>
      </c>
      <c r="Q16" s="4"/>
      <c r="R16" s="5"/>
      <c r="S16" s="5"/>
      <c r="T16" s="5"/>
      <c r="U16" s="7"/>
      <c r="V16" s="7"/>
      <c r="W16" s="8"/>
    </row>
    <row r="17" spans="2:23">
      <c r="B17" s="4">
        <v>20</v>
      </c>
      <c r="C17" s="64">
        <v>0.13857</v>
      </c>
      <c r="D17" s="64">
        <v>0.1399</v>
      </c>
      <c r="E17" s="4"/>
      <c r="F17" s="5"/>
      <c r="G17" s="5"/>
      <c r="H17" s="5"/>
      <c r="I17" s="4"/>
      <c r="J17" s="4"/>
      <c r="K17" s="6"/>
      <c r="N17" s="4">
        <v>20</v>
      </c>
      <c r="O17" s="64">
        <v>0.14155000000000001</v>
      </c>
      <c r="P17" s="64">
        <v>0.14119999999999999</v>
      </c>
      <c r="Q17" s="4"/>
      <c r="R17" s="5"/>
      <c r="S17" s="5"/>
      <c r="T17" s="5"/>
      <c r="U17" s="7"/>
      <c r="V17" s="7"/>
      <c r="W17" s="8"/>
    </row>
    <row r="18" spans="2:23">
      <c r="B18" s="4">
        <v>22</v>
      </c>
      <c r="C18" s="64"/>
      <c r="D18" s="64">
        <v>0.1426</v>
      </c>
      <c r="E18" s="5"/>
      <c r="F18" s="5"/>
      <c r="G18" s="5"/>
      <c r="H18" s="5"/>
      <c r="I18" s="4"/>
      <c r="J18" s="4"/>
      <c r="K18" s="6"/>
      <c r="N18" s="4">
        <v>22</v>
      </c>
      <c r="O18" s="64"/>
      <c r="P18" s="64">
        <v>0.14380000000000001</v>
      </c>
      <c r="Q18" s="5"/>
      <c r="R18" s="5"/>
      <c r="S18" s="5"/>
      <c r="T18" s="5"/>
      <c r="U18" s="7"/>
      <c r="V18" s="7"/>
      <c r="W18" s="8"/>
    </row>
    <row r="19" spans="2:23">
      <c r="B19" s="4">
        <v>24</v>
      </c>
      <c r="C19" s="64"/>
      <c r="D19" s="64">
        <v>0.14510000000000001</v>
      </c>
      <c r="E19" s="5"/>
      <c r="F19" s="5"/>
      <c r="G19" s="5"/>
      <c r="H19" s="5"/>
      <c r="I19" s="4"/>
      <c r="J19" s="4"/>
      <c r="K19" s="6"/>
      <c r="N19" s="4">
        <v>24</v>
      </c>
      <c r="O19" s="64"/>
      <c r="P19" s="64">
        <v>0.1454</v>
      </c>
      <c r="Q19" s="5"/>
      <c r="R19" s="5"/>
      <c r="S19" s="5"/>
      <c r="T19" s="5"/>
      <c r="U19" s="7"/>
      <c r="V19" s="7"/>
      <c r="W19" s="8"/>
    </row>
    <row r="20" spans="2:23">
      <c r="B20" s="4">
        <v>26</v>
      </c>
      <c r="C20" s="64"/>
      <c r="D20" s="64">
        <v>0.1472</v>
      </c>
      <c r="E20" s="5"/>
      <c r="F20" s="5"/>
      <c r="G20" s="5"/>
      <c r="H20" s="5"/>
      <c r="I20" s="4"/>
      <c r="J20" s="4"/>
      <c r="K20" s="6"/>
      <c r="N20" s="4">
        <v>26</v>
      </c>
      <c r="O20" s="64"/>
      <c r="P20" s="65">
        <v>0.1472</v>
      </c>
      <c r="Q20" s="5"/>
      <c r="R20" s="5"/>
      <c r="S20" s="5"/>
      <c r="T20" s="5"/>
      <c r="U20" s="7"/>
      <c r="V20" s="7"/>
      <c r="W20" s="8"/>
    </row>
    <row r="21" spans="2:23">
      <c r="B21" s="4">
        <v>28</v>
      </c>
      <c r="C21" s="64"/>
      <c r="D21" s="65">
        <v>0.1474</v>
      </c>
      <c r="E21" s="5"/>
      <c r="F21" s="5"/>
      <c r="G21" s="5"/>
      <c r="H21" s="5"/>
      <c r="I21" s="4"/>
      <c r="J21" s="4"/>
      <c r="K21" s="6"/>
      <c r="N21" s="4">
        <v>28</v>
      </c>
      <c r="O21" s="64"/>
      <c r="P21" s="65">
        <v>0.14760000000000001</v>
      </c>
      <c r="Q21" s="5"/>
      <c r="R21" s="5"/>
      <c r="S21" s="5"/>
      <c r="T21" s="5"/>
      <c r="U21" s="7"/>
      <c r="V21" s="7"/>
      <c r="W21" s="8"/>
    </row>
    <row r="22" spans="2:23">
      <c r="B22" s="4">
        <v>30</v>
      </c>
      <c r="C22" s="64"/>
      <c r="D22" s="65">
        <v>0.1482</v>
      </c>
      <c r="E22" s="5"/>
      <c r="F22" s="5"/>
      <c r="G22" s="5"/>
      <c r="H22" s="5"/>
      <c r="I22" s="4"/>
      <c r="J22" s="9"/>
      <c r="K22" s="6"/>
      <c r="N22" s="4">
        <v>30</v>
      </c>
      <c r="O22" s="64"/>
      <c r="P22" s="65">
        <v>0.1482</v>
      </c>
      <c r="Q22" s="5"/>
      <c r="R22" s="5"/>
      <c r="S22" s="5"/>
      <c r="T22" s="5"/>
      <c r="U22" s="7"/>
      <c r="V22" s="10"/>
      <c r="W22" s="8"/>
    </row>
    <row r="23" spans="2:23">
      <c r="B23" s="4"/>
      <c r="C23" s="5"/>
      <c r="D23" s="5"/>
      <c r="E23" s="5"/>
      <c r="F23" s="5"/>
      <c r="G23" s="5"/>
      <c r="H23" s="5"/>
      <c r="I23" s="4"/>
      <c r="J23" s="11"/>
      <c r="K23" s="6"/>
      <c r="N23" s="4"/>
      <c r="O23" s="5"/>
      <c r="P23" s="5"/>
      <c r="Q23" s="5"/>
      <c r="R23" s="5"/>
      <c r="S23" s="5"/>
      <c r="T23" s="5"/>
      <c r="U23" s="7"/>
      <c r="V23" s="12"/>
      <c r="W23" s="8"/>
    </row>
    <row r="24" spans="2:23">
      <c r="B24" s="4"/>
      <c r="C24" s="5"/>
      <c r="D24" s="5"/>
      <c r="E24" s="5"/>
      <c r="F24" s="5"/>
      <c r="G24" s="5"/>
      <c r="H24" s="5"/>
      <c r="I24" s="5"/>
      <c r="J24" s="5"/>
      <c r="K24" s="6"/>
      <c r="N24" s="4"/>
      <c r="O24" s="5"/>
      <c r="P24" s="5"/>
      <c r="Q24" s="5"/>
      <c r="R24" s="5"/>
      <c r="S24" s="5"/>
      <c r="T24" s="5"/>
      <c r="U24" s="13"/>
      <c r="V24" s="13"/>
      <c r="W24" s="8"/>
    </row>
    <row r="25" spans="2:23" ht="15.75" thickBot="1">
      <c r="B25" s="4"/>
      <c r="C25" s="5"/>
      <c r="D25" s="5"/>
      <c r="E25" s="5"/>
      <c r="F25" s="5"/>
      <c r="G25" s="5"/>
      <c r="H25" s="5"/>
      <c r="I25" s="5"/>
      <c r="J25" s="5"/>
      <c r="K25" s="14"/>
      <c r="N25" s="4"/>
      <c r="O25" s="5"/>
      <c r="P25" s="5"/>
      <c r="Q25" s="5"/>
      <c r="R25" s="5"/>
      <c r="S25" s="5"/>
      <c r="T25" s="5"/>
      <c r="U25" s="13"/>
      <c r="V25" s="13"/>
      <c r="W25" s="15"/>
    </row>
    <row r="26" spans="2:23" ht="30.75" thickBot="1">
      <c r="B26" s="16" t="s">
        <v>4</v>
      </c>
      <c r="C26" s="17">
        <f ca="1">IFERROR(FORECAST(LOG10($B$27),OFFSET($B$6,MATCH($B$27,C$7:C$25,1),0,2,1),LOG10(OFFSET(C$6,MATCH($B$27,C$7:C$25,1),0,2,1))),"")</f>
        <v>12.304963556869055</v>
      </c>
      <c r="D26" s="17">
        <f t="shared" ref="D26:J26" ca="1" si="0">IFERROR(FORECAST(LOG10($B$27),OFFSET($B$6,MATCH($B$27,D$7:D$25,1),0,2,1),LOG10(OFFSET(D$6,MATCH($B$27,D$7:D$25,1),0,2,1))),"")</f>
        <v>12.331809737120885</v>
      </c>
      <c r="E26" s="17" t="str">
        <f t="shared" ca="1" si="0"/>
        <v/>
      </c>
      <c r="F26" s="17" t="str">
        <f t="shared" ca="1" si="0"/>
        <v/>
      </c>
      <c r="G26" s="17" t="str">
        <f t="shared" ca="1" si="0"/>
        <v/>
      </c>
      <c r="H26" s="17" t="str">
        <f t="shared" ca="1" si="0"/>
        <v/>
      </c>
      <c r="I26" s="17" t="str">
        <f t="shared" ca="1" si="0"/>
        <v/>
      </c>
      <c r="J26" s="17" t="str">
        <f t="shared" ca="1" si="0"/>
        <v/>
      </c>
      <c r="K26" s="18" t="str">
        <f ca="1">IFERROR(FORECAST(LOG10($B$27),OFFSET($B$6,MATCH($B$27,K$7:K$25,1),0,2,1),LOG10(OFFSET(K$6,MATCH($B$27,K$7:K$25,1),0,2,1))),"")</f>
        <v/>
      </c>
      <c r="N26" s="16" t="s">
        <v>4</v>
      </c>
      <c r="O26" s="17">
        <f ca="1">IFERROR(FORECAST(LOG10($N$27),OFFSET($N$6,MATCH($N$27,O$7:O$25,1),0,2,1),LOG10(OFFSET(O$6,MATCH($N$27,O$7:O$25,1),0,2,1))),"")</f>
        <v>9.9683331521227814</v>
      </c>
      <c r="P26" s="17">
        <f t="shared" ref="P26:V26" ca="1" si="1">IFERROR(FORECAST(LOG10($N$27),OFFSET($N$6,MATCH($N$27,P$7:P$25,1),0,2,1),LOG10(OFFSET(P$6,MATCH($N$27,P$7:P$25,1),0,2,1))),"")</f>
        <v>10.991018240082305</v>
      </c>
      <c r="Q26" s="17" t="str">
        <f t="shared" ca="1" si="1"/>
        <v/>
      </c>
      <c r="R26" s="17" t="str">
        <f t="shared" ca="1" si="1"/>
        <v/>
      </c>
      <c r="S26" s="17" t="str">
        <f t="shared" ca="1" si="1"/>
        <v/>
      </c>
      <c r="T26" s="17" t="str">
        <f t="shared" ca="1" si="1"/>
        <v/>
      </c>
      <c r="U26" s="17" t="str">
        <f t="shared" ca="1" si="1"/>
        <v/>
      </c>
      <c r="V26" s="17" t="str">
        <f t="shared" ca="1" si="1"/>
        <v/>
      </c>
      <c r="W26" s="18" t="str">
        <f ca="1">IFERROR(FORECAST(LOG10($N$27),OFFSET($N$6,MATCH($N$27,W$7:W$25,1),0,2,1),LOG10(OFFSET(W$6,MATCH($N$27,W$7:W$25,1),0,2,1))),"")</f>
        <v/>
      </c>
    </row>
    <row r="27" spans="2:23">
      <c r="B27" s="20">
        <f>0.7*$AA$2</f>
        <v>0.10429999999999999</v>
      </c>
      <c r="N27" s="20">
        <f>0.7*$AA$2</f>
        <v>0.10429999999999999</v>
      </c>
    </row>
  </sheetData>
  <mergeCells count="4">
    <mergeCell ref="B5:B6"/>
    <mergeCell ref="C5:K5"/>
    <mergeCell ref="N5:N6"/>
    <mergeCell ref="O5:W5"/>
  </mergeCells>
  <phoneticPr fontId="9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A27"/>
  <sheetViews>
    <sheetView zoomScale="70" zoomScaleNormal="70" workbookViewId="0">
      <selection activeCell="O7" sqref="O7:P22"/>
    </sheetView>
  </sheetViews>
  <sheetFormatPr defaultColWidth="9.140625" defaultRowHeight="15"/>
  <cols>
    <col min="1" max="1" width="9.140625" style="27"/>
    <col min="2" max="2" width="14.42578125" style="27" customWidth="1"/>
    <col min="3" max="11" width="10.42578125" style="27" customWidth="1"/>
    <col min="12" max="13" width="9.140625" style="27"/>
    <col min="14" max="14" width="14.42578125" style="27" customWidth="1"/>
    <col min="15" max="23" width="10.42578125" style="27" customWidth="1"/>
    <col min="24" max="16384" width="9.140625" style="27"/>
  </cols>
  <sheetData>
    <row r="2" spans="2:27" ht="18.75">
      <c r="B2" s="19" t="s">
        <v>53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Z2" s="27" t="s">
        <v>25</v>
      </c>
      <c r="AA2" s="27">
        <v>0.3856</v>
      </c>
    </row>
    <row r="5" spans="2:27" ht="15" customHeight="1">
      <c r="B5" s="101" t="s">
        <v>2</v>
      </c>
      <c r="C5" s="103" t="s">
        <v>22</v>
      </c>
      <c r="D5" s="104"/>
      <c r="E5" s="104"/>
      <c r="F5" s="104"/>
      <c r="G5" s="104"/>
      <c r="H5" s="104"/>
      <c r="I5" s="104"/>
      <c r="J5" s="104"/>
      <c r="K5" s="105"/>
      <c r="N5" s="101" t="s">
        <v>2</v>
      </c>
      <c r="O5" s="103" t="s">
        <v>3</v>
      </c>
      <c r="P5" s="104"/>
      <c r="Q5" s="104"/>
      <c r="R5" s="104"/>
      <c r="S5" s="104"/>
      <c r="T5" s="104"/>
      <c r="U5" s="104"/>
      <c r="V5" s="104"/>
      <c r="W5" s="105"/>
    </row>
    <row r="6" spans="2:27" ht="30">
      <c r="B6" s="102"/>
      <c r="C6" s="3" t="str">
        <f>'PDSCH Summary'!$G$3</f>
        <v>Intel</v>
      </c>
      <c r="D6" s="3" t="str">
        <f>'PDSCH Summary'!$I$3</f>
        <v>Huawei</v>
      </c>
      <c r="E6" s="3" t="str">
        <f>'PDSCH Summary'!$K$3</f>
        <v>Company 3</v>
      </c>
      <c r="F6" s="3" t="str">
        <f>'PDSCH Summary'!$M$3</f>
        <v>Company 4</v>
      </c>
      <c r="G6" s="3" t="str">
        <f>'PDSCH Summary'!$O$3</f>
        <v>Company 5</v>
      </c>
      <c r="H6" s="3" t="str">
        <f>'PDSCH Summary'!$Q$3</f>
        <v>Company 6</v>
      </c>
      <c r="I6" s="3" t="str">
        <f>'PDSCH Summary'!$S$3</f>
        <v>Company 7</v>
      </c>
      <c r="J6" s="3" t="str">
        <f>'PDSCH Summary'!$U$3</f>
        <v>Company 8</v>
      </c>
      <c r="K6" s="3" t="str">
        <f>'PDSCH Summary'!$W$3</f>
        <v>Company 9</v>
      </c>
      <c r="N6" s="102"/>
      <c r="O6" s="3" t="str">
        <f>'PDSCH Summary'!$G$3</f>
        <v>Intel</v>
      </c>
      <c r="P6" s="3" t="str">
        <f>'PDSCH Summary'!$I$3</f>
        <v>Huawei</v>
      </c>
      <c r="Q6" s="3" t="str">
        <f>'PDSCH Summary'!$K$3</f>
        <v>Company 3</v>
      </c>
      <c r="R6" s="3" t="str">
        <f>'PDSCH Summary'!$M$3</f>
        <v>Company 4</v>
      </c>
      <c r="S6" s="3" t="str">
        <f>'PDSCH Summary'!$O$3</f>
        <v>Company 5</v>
      </c>
      <c r="T6" s="3" t="str">
        <f>'PDSCH Summary'!$Q$3</f>
        <v>Company 6</v>
      </c>
      <c r="U6" s="3" t="str">
        <f>'PDSCH Summary'!$S$3</f>
        <v>Company 7</v>
      </c>
      <c r="V6" s="3" t="str">
        <f>'PDSCH Summary'!$U$3</f>
        <v>Company 8</v>
      </c>
      <c r="W6" s="3" t="str">
        <f>'PDSCH Summary'!$W$3</f>
        <v>Company 9</v>
      </c>
    </row>
    <row r="7" spans="2:27">
      <c r="B7" s="4">
        <v>0</v>
      </c>
      <c r="C7" s="64">
        <v>2.7539999999999999E-2</v>
      </c>
      <c r="D7" s="64"/>
      <c r="E7" s="5"/>
      <c r="F7" s="5"/>
      <c r="G7" s="5"/>
      <c r="H7" s="5"/>
      <c r="I7" s="4"/>
      <c r="J7" s="4"/>
      <c r="K7" s="6"/>
      <c r="N7" s="4">
        <v>0</v>
      </c>
      <c r="O7" s="64">
        <v>6.4071299999999998E-2</v>
      </c>
      <c r="P7" s="64"/>
      <c r="Q7" s="5"/>
      <c r="R7" s="5"/>
      <c r="S7" s="5"/>
      <c r="T7" s="5"/>
      <c r="U7" s="7"/>
      <c r="V7" s="7"/>
      <c r="W7" s="8"/>
    </row>
    <row r="8" spans="2:27">
      <c r="B8" s="4">
        <v>2</v>
      </c>
      <c r="C8" s="64">
        <v>5.5738700000000002E-2</v>
      </c>
      <c r="D8" s="64"/>
      <c r="E8" s="4"/>
      <c r="F8" s="5"/>
      <c r="G8" s="5"/>
      <c r="H8" s="5"/>
      <c r="I8" s="4"/>
      <c r="J8" s="4"/>
      <c r="K8" s="6"/>
      <c r="N8" s="4">
        <v>2</v>
      </c>
      <c r="O8" s="64">
        <v>0.10699599999999999</v>
      </c>
      <c r="P8" s="64"/>
      <c r="Q8" s="4"/>
      <c r="R8" s="5"/>
      <c r="S8" s="5"/>
      <c r="T8" s="5"/>
      <c r="U8" s="7"/>
      <c r="V8" s="7"/>
      <c r="W8" s="8"/>
    </row>
    <row r="9" spans="2:27">
      <c r="B9" s="4">
        <v>4</v>
      </c>
      <c r="C9" s="64">
        <v>9.5531000000000005E-2</v>
      </c>
      <c r="D9" s="64"/>
      <c r="E9" s="4"/>
      <c r="F9" s="5"/>
      <c r="G9" s="5"/>
      <c r="H9" s="5"/>
      <c r="I9" s="4"/>
      <c r="J9" s="4"/>
      <c r="K9" s="6"/>
      <c r="N9" s="4">
        <v>4</v>
      </c>
      <c r="O9" s="64">
        <v>0.15692</v>
      </c>
      <c r="P9" s="64"/>
      <c r="Q9" s="4"/>
      <c r="R9" s="5"/>
      <c r="S9" s="5"/>
      <c r="T9" s="5"/>
      <c r="U9" s="7"/>
      <c r="V9" s="7"/>
      <c r="W9" s="8"/>
    </row>
    <row r="10" spans="2:27">
      <c r="B10" s="4">
        <v>6</v>
      </c>
      <c r="C10" s="64">
        <v>0.144368</v>
      </c>
      <c r="D10" s="64"/>
      <c r="E10" s="4"/>
      <c r="F10" s="5"/>
      <c r="G10" s="5"/>
      <c r="H10" s="5"/>
      <c r="I10" s="4"/>
      <c r="J10" s="4"/>
      <c r="K10" s="6"/>
      <c r="N10" s="4">
        <v>6</v>
      </c>
      <c r="O10" s="64">
        <v>0.20716499999999999</v>
      </c>
      <c r="P10" s="64"/>
      <c r="Q10" s="4"/>
      <c r="R10" s="5"/>
      <c r="S10" s="5"/>
      <c r="T10" s="5"/>
      <c r="U10" s="7"/>
      <c r="V10" s="7"/>
      <c r="W10" s="8"/>
    </row>
    <row r="11" spans="2:27">
      <c r="B11" s="4">
        <v>8</v>
      </c>
      <c r="C11" s="64">
        <v>0.19748399999999999</v>
      </c>
      <c r="D11" s="64"/>
      <c r="E11" s="4"/>
      <c r="F11" s="5"/>
      <c r="G11" s="5"/>
      <c r="H11" s="5"/>
      <c r="I11" s="4"/>
      <c r="J11" s="4"/>
      <c r="K11" s="6"/>
      <c r="N11" s="4">
        <v>8</v>
      </c>
      <c r="O11" s="64">
        <v>0.251861</v>
      </c>
      <c r="P11" s="64"/>
      <c r="Q11" s="4"/>
      <c r="R11" s="5"/>
      <c r="S11" s="5"/>
      <c r="T11" s="5"/>
      <c r="U11" s="7"/>
      <c r="V11" s="7"/>
      <c r="W11" s="8"/>
    </row>
    <row r="12" spans="2:27">
      <c r="B12" s="4">
        <v>10</v>
      </c>
      <c r="C12" s="64">
        <v>0.24414</v>
      </c>
      <c r="D12" s="64"/>
      <c r="E12" s="4"/>
      <c r="F12" s="5"/>
      <c r="G12" s="5"/>
      <c r="H12" s="5"/>
      <c r="I12" s="4"/>
      <c r="J12" s="4"/>
      <c r="K12" s="6"/>
      <c r="N12" s="4">
        <v>10</v>
      </c>
      <c r="O12" s="64">
        <v>0.28827199999999997</v>
      </c>
      <c r="P12" s="64"/>
      <c r="Q12" s="4"/>
      <c r="R12" s="5"/>
      <c r="S12" s="5"/>
      <c r="T12" s="5"/>
      <c r="U12" s="7"/>
      <c r="V12" s="7"/>
      <c r="W12" s="8"/>
    </row>
    <row r="13" spans="2:27">
      <c r="B13" s="4">
        <v>12</v>
      </c>
      <c r="C13" s="64">
        <v>0.28411599999999998</v>
      </c>
      <c r="D13" s="64"/>
      <c r="E13" s="4"/>
      <c r="F13" s="5"/>
      <c r="G13" s="5"/>
      <c r="H13" s="5"/>
      <c r="I13" s="4"/>
      <c r="J13" s="4"/>
      <c r="K13" s="6"/>
      <c r="N13" s="4">
        <v>12</v>
      </c>
      <c r="O13" s="64">
        <v>0.31461600000000001</v>
      </c>
      <c r="P13" s="64"/>
      <c r="Q13" s="4"/>
      <c r="R13" s="5"/>
      <c r="S13" s="5"/>
      <c r="T13" s="5"/>
      <c r="U13" s="7"/>
      <c r="V13" s="7"/>
      <c r="W13" s="8"/>
    </row>
    <row r="14" spans="2:27">
      <c r="B14" s="4">
        <v>14</v>
      </c>
      <c r="C14" s="64">
        <v>0.31410700000000003</v>
      </c>
      <c r="D14" s="64"/>
      <c r="E14" s="4"/>
      <c r="F14" s="5"/>
      <c r="G14" s="5"/>
      <c r="H14" s="5"/>
      <c r="I14" s="4"/>
      <c r="J14" s="4"/>
      <c r="K14" s="6"/>
      <c r="N14" s="4">
        <v>14</v>
      </c>
      <c r="O14" s="64">
        <v>0.33369399999999999</v>
      </c>
      <c r="P14" s="64"/>
      <c r="Q14" s="4"/>
      <c r="R14" s="5"/>
      <c r="S14" s="5"/>
      <c r="T14" s="5"/>
      <c r="U14" s="7"/>
      <c r="V14" s="7"/>
      <c r="W14" s="8"/>
    </row>
    <row r="15" spans="2:27">
      <c r="B15" s="4">
        <v>16</v>
      </c>
      <c r="C15" s="64">
        <v>0.33704600000000001</v>
      </c>
      <c r="D15" s="64"/>
      <c r="E15" s="4"/>
      <c r="F15" s="5"/>
      <c r="G15" s="5"/>
      <c r="H15" s="5"/>
      <c r="I15" s="4"/>
      <c r="J15" s="4"/>
      <c r="K15" s="6"/>
      <c r="N15" s="4">
        <v>16</v>
      </c>
      <c r="O15" s="64">
        <v>0.34998499999999999</v>
      </c>
      <c r="P15" s="64"/>
      <c r="Q15" s="4"/>
      <c r="R15" s="5"/>
      <c r="S15" s="5"/>
      <c r="T15" s="5"/>
      <c r="U15" s="7"/>
      <c r="V15" s="7"/>
      <c r="W15" s="8"/>
    </row>
    <row r="16" spans="2:27">
      <c r="B16" s="4">
        <v>18</v>
      </c>
      <c r="C16" s="64">
        <v>0.353906</v>
      </c>
      <c r="D16" s="64"/>
      <c r="E16" s="4"/>
      <c r="F16" s="5"/>
      <c r="G16" s="5"/>
      <c r="H16" s="5"/>
      <c r="I16" s="4"/>
      <c r="J16" s="4"/>
      <c r="K16" s="6"/>
      <c r="N16" s="4">
        <v>18</v>
      </c>
      <c r="O16" s="64">
        <v>0.362099</v>
      </c>
      <c r="P16" s="64"/>
      <c r="Q16" s="4"/>
      <c r="R16" s="5"/>
      <c r="S16" s="5"/>
      <c r="T16" s="5"/>
      <c r="U16" s="7"/>
      <c r="V16" s="7"/>
      <c r="W16" s="8"/>
    </row>
    <row r="17" spans="2:23">
      <c r="B17" s="4">
        <v>20</v>
      </c>
      <c r="C17" s="64">
        <v>0.36536999999999997</v>
      </c>
      <c r="D17" s="64"/>
      <c r="E17" s="4"/>
      <c r="F17" s="5"/>
      <c r="G17" s="5"/>
      <c r="H17" s="5"/>
      <c r="I17" s="4"/>
      <c r="J17" s="4"/>
      <c r="K17" s="6"/>
      <c r="N17" s="4">
        <v>20</v>
      </c>
      <c r="O17" s="64">
        <v>0.37036000000000002</v>
      </c>
      <c r="P17" s="64"/>
      <c r="Q17" s="4"/>
      <c r="R17" s="5"/>
      <c r="S17" s="5"/>
      <c r="T17" s="5"/>
      <c r="U17" s="7"/>
      <c r="V17" s="7"/>
      <c r="W17" s="8"/>
    </row>
    <row r="18" spans="2:23">
      <c r="B18" s="4">
        <v>22</v>
      </c>
      <c r="C18" s="64"/>
      <c r="D18" s="64"/>
      <c r="E18" s="5"/>
      <c r="F18" s="5"/>
      <c r="G18" s="5"/>
      <c r="H18" s="5"/>
      <c r="I18" s="4"/>
      <c r="J18" s="4"/>
      <c r="K18" s="6"/>
      <c r="N18" s="4">
        <v>22</v>
      </c>
      <c r="O18" s="64"/>
      <c r="P18" s="64"/>
      <c r="Q18" s="5"/>
      <c r="R18" s="5"/>
      <c r="S18" s="5"/>
      <c r="T18" s="5"/>
      <c r="U18" s="7"/>
      <c r="V18" s="7"/>
      <c r="W18" s="8"/>
    </row>
    <row r="19" spans="2:23">
      <c r="B19" s="4">
        <v>24</v>
      </c>
      <c r="C19" s="64"/>
      <c r="D19" s="64"/>
      <c r="E19" s="5"/>
      <c r="F19" s="5"/>
      <c r="G19" s="5"/>
      <c r="H19" s="5"/>
      <c r="I19" s="4"/>
      <c r="J19" s="4"/>
      <c r="K19" s="6"/>
      <c r="N19" s="4">
        <v>24</v>
      </c>
      <c r="O19" s="64"/>
      <c r="P19" s="64"/>
      <c r="Q19" s="5"/>
      <c r="R19" s="5"/>
      <c r="S19" s="5"/>
      <c r="T19" s="5"/>
      <c r="U19" s="7"/>
      <c r="V19" s="7"/>
      <c r="W19" s="8"/>
    </row>
    <row r="20" spans="2:23">
      <c r="B20" s="4">
        <v>26</v>
      </c>
      <c r="C20" s="64"/>
      <c r="D20" s="64"/>
      <c r="E20" s="5"/>
      <c r="F20" s="5"/>
      <c r="G20" s="5"/>
      <c r="H20" s="5"/>
      <c r="I20" s="4"/>
      <c r="J20" s="4"/>
      <c r="K20" s="6"/>
      <c r="N20" s="4">
        <v>26</v>
      </c>
      <c r="O20" s="64"/>
      <c r="P20" s="65"/>
      <c r="Q20" s="5"/>
      <c r="R20" s="5"/>
      <c r="S20" s="5"/>
      <c r="T20" s="5"/>
      <c r="U20" s="7"/>
      <c r="V20" s="7"/>
      <c r="W20" s="8"/>
    </row>
    <row r="21" spans="2:23">
      <c r="B21" s="4">
        <v>28</v>
      </c>
      <c r="C21" s="64"/>
      <c r="D21" s="65"/>
      <c r="E21" s="5"/>
      <c r="F21" s="5"/>
      <c r="G21" s="5"/>
      <c r="H21" s="5"/>
      <c r="I21" s="4"/>
      <c r="J21" s="4"/>
      <c r="K21" s="6"/>
      <c r="N21" s="4">
        <v>28</v>
      </c>
      <c r="O21" s="64"/>
      <c r="P21" s="65"/>
      <c r="Q21" s="5"/>
      <c r="R21" s="5"/>
      <c r="S21" s="5"/>
      <c r="T21" s="5"/>
      <c r="U21" s="7"/>
      <c r="V21" s="7"/>
      <c r="W21" s="8"/>
    </row>
    <row r="22" spans="2:23">
      <c r="B22" s="4">
        <v>30</v>
      </c>
      <c r="C22" s="64"/>
      <c r="D22" s="65"/>
      <c r="E22" s="5"/>
      <c r="F22" s="5"/>
      <c r="G22" s="5"/>
      <c r="H22" s="5"/>
      <c r="I22" s="4"/>
      <c r="J22" s="9"/>
      <c r="K22" s="6"/>
      <c r="N22" s="4">
        <v>30</v>
      </c>
      <c r="O22" s="64"/>
      <c r="P22" s="65"/>
      <c r="Q22" s="5"/>
      <c r="R22" s="5"/>
      <c r="S22" s="5"/>
      <c r="T22" s="5"/>
      <c r="U22" s="7"/>
      <c r="V22" s="10"/>
      <c r="W22" s="8"/>
    </row>
    <row r="23" spans="2:23">
      <c r="B23" s="4"/>
      <c r="C23" s="5"/>
      <c r="D23" s="5"/>
      <c r="E23" s="5"/>
      <c r="F23" s="5"/>
      <c r="G23" s="5"/>
      <c r="H23" s="5"/>
      <c r="I23" s="4"/>
      <c r="J23" s="11"/>
      <c r="K23" s="6"/>
      <c r="N23" s="4"/>
      <c r="O23" s="5"/>
      <c r="P23" s="5"/>
      <c r="Q23" s="5"/>
      <c r="R23" s="5"/>
      <c r="S23" s="5"/>
      <c r="T23" s="5"/>
      <c r="U23" s="7"/>
      <c r="V23" s="12"/>
      <c r="W23" s="8"/>
    </row>
    <row r="24" spans="2:23">
      <c r="B24" s="4"/>
      <c r="C24" s="5"/>
      <c r="D24" s="5"/>
      <c r="E24" s="5"/>
      <c r="F24" s="5"/>
      <c r="G24" s="5"/>
      <c r="H24" s="5"/>
      <c r="I24" s="5"/>
      <c r="J24" s="5"/>
      <c r="K24" s="6"/>
      <c r="N24" s="4"/>
      <c r="O24" s="5"/>
      <c r="P24" s="5"/>
      <c r="Q24" s="5"/>
      <c r="R24" s="5"/>
      <c r="S24" s="5"/>
      <c r="T24" s="5"/>
      <c r="U24" s="13"/>
      <c r="V24" s="13"/>
      <c r="W24" s="8"/>
    </row>
    <row r="25" spans="2:23" ht="15.75" thickBot="1">
      <c r="B25" s="4"/>
      <c r="C25" s="5"/>
      <c r="D25" s="5"/>
      <c r="E25" s="5"/>
      <c r="F25" s="5"/>
      <c r="G25" s="5"/>
      <c r="H25" s="5"/>
      <c r="I25" s="5"/>
      <c r="J25" s="5"/>
      <c r="K25" s="14"/>
      <c r="N25" s="4"/>
      <c r="O25" s="5"/>
      <c r="P25" s="5"/>
      <c r="Q25" s="5"/>
      <c r="R25" s="5"/>
      <c r="S25" s="5"/>
      <c r="T25" s="5"/>
      <c r="U25" s="13"/>
      <c r="V25" s="13"/>
      <c r="W25" s="15"/>
    </row>
    <row r="26" spans="2:23" ht="30.75" thickBot="1">
      <c r="B26" s="16" t="s">
        <v>4</v>
      </c>
      <c r="C26" s="17">
        <f ca="1">IFERROR(FORECAST(LOG10($B$27),OFFSET($B$6,MATCH($B$27,C$7:C$25,1),0,2,1),LOG10(OFFSET(C$6,MATCH($B$27,C$7:C$25,1),0,2,1))),"")</f>
        <v>11.323968280502442</v>
      </c>
      <c r="D26" s="17" t="str">
        <f t="shared" ref="D26:J26" ca="1" si="0">IFERROR(FORECAST(LOG10($B$27),OFFSET($B$6,MATCH($B$27,D$7:D$25,1),0,2,1),LOG10(OFFSET(D$6,MATCH($B$27,D$7:D$25,1),0,2,1))),"")</f>
        <v/>
      </c>
      <c r="E26" s="17" t="str">
        <f t="shared" ca="1" si="0"/>
        <v/>
      </c>
      <c r="F26" s="17" t="str">
        <f t="shared" ca="1" si="0"/>
        <v/>
      </c>
      <c r="G26" s="17" t="str">
        <f t="shared" ca="1" si="0"/>
        <v/>
      </c>
      <c r="H26" s="17" t="str">
        <f t="shared" ca="1" si="0"/>
        <v/>
      </c>
      <c r="I26" s="17" t="str">
        <f t="shared" ca="1" si="0"/>
        <v/>
      </c>
      <c r="J26" s="17" t="str">
        <f t="shared" ca="1" si="0"/>
        <v/>
      </c>
      <c r="K26" s="18" t="str">
        <f ca="1">IFERROR(FORECAST(LOG10($B$27),OFFSET($B$6,MATCH($B$27,K$7:K$25,1),0,2,1),LOG10(OFFSET(K$6,MATCH($B$27,K$7:K$25,1),0,2,1))),"")</f>
        <v/>
      </c>
      <c r="N26" s="16" t="s">
        <v>4</v>
      </c>
      <c r="O26" s="17">
        <f ca="1">IFERROR(FORECAST(LOG10($N$27),OFFSET($N$6,MATCH($N$27,O$7:O$25,1),0,2,1),LOG10(OFFSET(O$6,MATCH($N$27,O$7:O$25,1),0,2,1))),"")</f>
        <v>9.025694174723963</v>
      </c>
      <c r="P26" s="17" t="str">
        <f t="shared" ref="P26:V26" ca="1" si="1">IFERROR(FORECAST(LOG10($N$27),OFFSET($N$6,MATCH($N$27,P$7:P$25,1),0,2,1),LOG10(OFFSET(P$6,MATCH($N$27,P$7:P$25,1),0,2,1))),"")</f>
        <v/>
      </c>
      <c r="Q26" s="17" t="str">
        <f t="shared" ca="1" si="1"/>
        <v/>
      </c>
      <c r="R26" s="17" t="str">
        <f t="shared" ca="1" si="1"/>
        <v/>
      </c>
      <c r="S26" s="17" t="str">
        <f t="shared" ca="1" si="1"/>
        <v/>
      </c>
      <c r="T26" s="17" t="str">
        <f t="shared" ca="1" si="1"/>
        <v/>
      </c>
      <c r="U26" s="17" t="str">
        <f t="shared" ca="1" si="1"/>
        <v/>
      </c>
      <c r="V26" s="17" t="str">
        <f t="shared" ca="1" si="1"/>
        <v/>
      </c>
      <c r="W26" s="18" t="str">
        <f ca="1">IFERROR(FORECAST(LOG10($N$27),OFFSET($N$6,MATCH($N$27,W$7:W$25,1),0,2,1),LOG10(OFFSET(W$6,MATCH($N$27,W$7:W$25,1),0,2,1))),"")</f>
        <v/>
      </c>
    </row>
    <row r="27" spans="2:23">
      <c r="B27" s="20">
        <f>0.7*$AA$2</f>
        <v>0.26991999999999999</v>
      </c>
      <c r="N27" s="20">
        <f>0.7*$AA$2</f>
        <v>0.26991999999999999</v>
      </c>
    </row>
  </sheetData>
  <mergeCells count="4">
    <mergeCell ref="B5:B6"/>
    <mergeCell ref="C5:K5"/>
    <mergeCell ref="N5:N6"/>
    <mergeCell ref="O5:W5"/>
  </mergeCells>
  <phoneticPr fontId="9" type="noConversion"/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26"/>
  <sheetViews>
    <sheetView topLeftCell="B1" zoomScale="70" zoomScaleNormal="70" workbookViewId="0">
      <selection activeCell="B53" sqref="A53:XFD316"/>
    </sheetView>
  </sheetViews>
  <sheetFormatPr defaultColWidth="9.140625" defaultRowHeight="15"/>
  <cols>
    <col min="1" max="1" width="9.140625" style="27"/>
    <col min="2" max="2" width="14.42578125" style="27" customWidth="1"/>
    <col min="3" max="11" width="10.42578125" style="27" customWidth="1"/>
    <col min="12" max="13" width="9.140625" style="27"/>
    <col min="14" max="14" width="14.42578125" style="27" customWidth="1"/>
    <col min="15" max="23" width="10.42578125" style="27" customWidth="1"/>
    <col min="24" max="16384" width="9.140625" style="27"/>
  </cols>
  <sheetData>
    <row r="2" spans="1:23" ht="18.75">
      <c r="A2" s="19"/>
      <c r="B2" s="19" t="s">
        <v>56</v>
      </c>
      <c r="C2" s="19"/>
      <c r="D2" s="19"/>
      <c r="E2" s="19"/>
      <c r="F2" s="19"/>
      <c r="G2" s="19"/>
      <c r="H2" s="19"/>
      <c r="I2" s="19"/>
      <c r="J2" s="19"/>
      <c r="K2" s="19"/>
    </row>
    <row r="4" spans="1:23" ht="15" customHeight="1">
      <c r="B4" s="101" t="s">
        <v>2</v>
      </c>
      <c r="C4" s="103" t="s">
        <v>22</v>
      </c>
      <c r="D4" s="104"/>
      <c r="E4" s="104"/>
      <c r="F4" s="104"/>
      <c r="G4" s="104"/>
      <c r="H4" s="104"/>
      <c r="I4" s="104"/>
      <c r="J4" s="104"/>
      <c r="K4" s="105"/>
      <c r="N4" s="101" t="s">
        <v>2</v>
      </c>
      <c r="O4" s="103" t="s">
        <v>17</v>
      </c>
      <c r="P4" s="104"/>
      <c r="Q4" s="104"/>
      <c r="R4" s="104"/>
      <c r="S4" s="104"/>
      <c r="T4" s="104"/>
      <c r="U4" s="104"/>
      <c r="V4" s="104"/>
      <c r="W4" s="105"/>
    </row>
    <row r="5" spans="1:23" ht="30">
      <c r="B5" s="102"/>
      <c r="C5" s="3" t="str">
        <f>'MPDCCH Summary'!$G$3</f>
        <v>Intel</v>
      </c>
      <c r="D5" s="3" t="str">
        <f>'MPDCCH Summary'!$I$3</f>
        <v>Huawei</v>
      </c>
      <c r="E5" s="3" t="str">
        <f>'MPDCCH Summary'!$K$3</f>
        <v>Company 3</v>
      </c>
      <c r="F5" s="3" t="str">
        <f>'MPDCCH Summary'!$M$3</f>
        <v>Company 4</v>
      </c>
      <c r="G5" s="3" t="str">
        <f>'MPDCCH Summary'!$O$3</f>
        <v>Company 5</v>
      </c>
      <c r="H5" s="3" t="str">
        <f>'MPDCCH Summary'!$Q$3</f>
        <v>Company 6</v>
      </c>
      <c r="I5" s="3" t="str">
        <f>'MPDCCH Summary'!$S$3</f>
        <v>Company 7</v>
      </c>
      <c r="J5" s="3" t="str">
        <f>'MPDCCH Summary'!$U$3</f>
        <v>Company 8</v>
      </c>
      <c r="K5" s="3" t="str">
        <f>'MPDCCH Summary'!$W$3</f>
        <v>Company 9</v>
      </c>
      <c r="N5" s="102"/>
      <c r="O5" s="3" t="str">
        <f>'MPDCCH Summary'!$G$3</f>
        <v>Intel</v>
      </c>
      <c r="P5" s="3" t="str">
        <f>'MPDCCH Summary'!$I$3</f>
        <v>Huawei</v>
      </c>
      <c r="Q5" s="3" t="str">
        <f>'MPDCCH Summary'!$K$3</f>
        <v>Company 3</v>
      </c>
      <c r="R5" s="3" t="str">
        <f>'MPDCCH Summary'!$M$3</f>
        <v>Company 4</v>
      </c>
      <c r="S5" s="3" t="str">
        <f>'MPDCCH Summary'!$O$3</f>
        <v>Company 5</v>
      </c>
      <c r="T5" s="3" t="str">
        <f>'MPDCCH Summary'!$Q$3</f>
        <v>Company 6</v>
      </c>
      <c r="U5" s="3" t="str">
        <f>'MPDCCH Summary'!$S$3</f>
        <v>Company 7</v>
      </c>
      <c r="V5" s="3" t="str">
        <f>'MPDCCH Summary'!$U$3</f>
        <v>Company 8</v>
      </c>
      <c r="W5" s="3" t="str">
        <f>'MPDCCH Summary'!$W$3</f>
        <v>Company 9</v>
      </c>
    </row>
    <row r="6" spans="1:23">
      <c r="B6" s="4">
        <v>2</v>
      </c>
      <c r="C6" s="28">
        <v>0.66049999999999998</v>
      </c>
      <c r="D6" s="29"/>
      <c r="E6" s="4"/>
      <c r="F6" s="5"/>
      <c r="G6" s="5"/>
      <c r="H6" s="5"/>
      <c r="I6" s="4"/>
      <c r="J6" s="4"/>
      <c r="K6" s="6"/>
      <c r="N6" s="4">
        <v>2</v>
      </c>
      <c r="O6" s="28">
        <v>0.288825</v>
      </c>
      <c r="P6" s="29"/>
      <c r="Q6" s="4"/>
      <c r="R6" s="5"/>
      <c r="S6" s="5"/>
      <c r="T6" s="5"/>
      <c r="U6" s="4"/>
      <c r="V6" s="4"/>
      <c r="W6" s="6"/>
    </row>
    <row r="7" spans="1:23">
      <c r="B7" s="4">
        <v>4</v>
      </c>
      <c r="C7" s="28">
        <v>0.50212500000000004</v>
      </c>
      <c r="D7" s="29"/>
      <c r="E7" s="4"/>
      <c r="F7" s="5"/>
      <c r="G7" s="5"/>
      <c r="H7" s="5"/>
      <c r="I7" s="4"/>
      <c r="J7" s="4"/>
      <c r="K7" s="6"/>
      <c r="N7" s="4">
        <v>4</v>
      </c>
      <c r="O7" s="28">
        <v>0.175125</v>
      </c>
      <c r="P7" s="29"/>
      <c r="Q7" s="4"/>
      <c r="R7" s="5"/>
      <c r="S7" s="5"/>
      <c r="T7" s="5"/>
      <c r="U7" s="4"/>
      <c r="V7" s="4"/>
      <c r="W7" s="6"/>
    </row>
    <row r="8" spans="1:23">
      <c r="B8" s="4">
        <v>6</v>
      </c>
      <c r="C8" s="28">
        <v>0.35287499999999999</v>
      </c>
      <c r="D8" s="29"/>
      <c r="E8" s="4"/>
      <c r="F8" s="5"/>
      <c r="G8" s="5"/>
      <c r="H8" s="5"/>
      <c r="I8" s="4"/>
      <c r="J8" s="4"/>
      <c r="K8" s="6"/>
      <c r="N8" s="4">
        <v>6</v>
      </c>
      <c r="O8" s="28">
        <v>0.101925</v>
      </c>
      <c r="P8" s="29"/>
      <c r="Q8" s="4"/>
      <c r="R8" s="5"/>
      <c r="S8" s="5"/>
      <c r="T8" s="5"/>
      <c r="U8" s="4"/>
      <c r="V8" s="4"/>
      <c r="W8" s="6"/>
    </row>
    <row r="9" spans="1:23">
      <c r="B9" s="4">
        <v>8</v>
      </c>
      <c r="C9" s="28">
        <v>0.228575</v>
      </c>
      <c r="D9" s="29"/>
      <c r="E9" s="4"/>
      <c r="F9" s="5"/>
      <c r="G9" s="5"/>
      <c r="H9" s="5"/>
      <c r="I9" s="4"/>
      <c r="J9" s="4"/>
      <c r="K9" s="6"/>
      <c r="N9" s="4">
        <v>8</v>
      </c>
      <c r="O9" s="28">
        <v>5.7049999999999997E-2</v>
      </c>
      <c r="P9" s="29"/>
      <c r="Q9" s="4"/>
      <c r="R9" s="5"/>
      <c r="S9" s="5"/>
      <c r="T9" s="5"/>
      <c r="U9" s="4"/>
      <c r="V9" s="4"/>
      <c r="W9" s="6"/>
    </row>
    <row r="10" spans="1:23">
      <c r="B10" s="4">
        <v>10</v>
      </c>
      <c r="C10" s="28">
        <v>0.13922499999999999</v>
      </c>
      <c r="D10" s="29"/>
      <c r="E10" s="4"/>
      <c r="F10" s="5"/>
      <c r="G10" s="5"/>
      <c r="H10" s="5"/>
      <c r="I10" s="4"/>
      <c r="J10" s="4"/>
      <c r="K10" s="6"/>
      <c r="N10" s="4">
        <v>10</v>
      </c>
      <c r="O10" s="28">
        <v>3.1175000000000001E-2</v>
      </c>
      <c r="P10" s="29"/>
      <c r="Q10" s="4"/>
      <c r="R10" s="5"/>
      <c r="S10" s="5"/>
      <c r="T10" s="5"/>
      <c r="U10" s="4"/>
      <c r="V10" s="4"/>
      <c r="W10" s="6"/>
    </row>
    <row r="11" spans="1:23">
      <c r="B11" s="4">
        <v>12</v>
      </c>
      <c r="C11" s="28">
        <v>7.9375000000000001E-2</v>
      </c>
      <c r="D11" s="29"/>
      <c r="E11" s="4"/>
      <c r="F11" s="5"/>
      <c r="G11" s="5"/>
      <c r="H11" s="5"/>
      <c r="I11" s="4"/>
      <c r="J11" s="4"/>
      <c r="K11" s="6"/>
      <c r="N11" s="4">
        <v>12</v>
      </c>
      <c r="O11" s="28">
        <v>1.805E-2</v>
      </c>
      <c r="P11" s="29"/>
      <c r="Q11" s="4"/>
      <c r="R11" s="5"/>
      <c r="S11" s="5"/>
      <c r="T11" s="5"/>
      <c r="U11" s="4"/>
      <c r="V11" s="4"/>
      <c r="W11" s="6"/>
    </row>
    <row r="12" spans="1:23">
      <c r="B12" s="4">
        <v>14</v>
      </c>
      <c r="C12" s="28">
        <v>4.3924999999999999E-2</v>
      </c>
      <c r="D12" s="29"/>
      <c r="E12" s="4"/>
      <c r="F12" s="5"/>
      <c r="G12" s="5"/>
      <c r="H12" s="5"/>
      <c r="I12" s="4"/>
      <c r="J12" s="4"/>
      <c r="K12" s="6"/>
      <c r="N12" s="4">
        <v>14</v>
      </c>
      <c r="O12" s="28">
        <v>9.4999999999999998E-3</v>
      </c>
      <c r="P12" s="29"/>
      <c r="Q12" s="4"/>
      <c r="R12" s="5"/>
      <c r="S12" s="5"/>
      <c r="T12" s="5"/>
      <c r="U12" s="4"/>
      <c r="V12" s="4"/>
      <c r="W12" s="6"/>
    </row>
    <row r="13" spans="1:23">
      <c r="B13" s="4">
        <v>16</v>
      </c>
      <c r="C13" s="28">
        <v>2.5000000000000001E-2</v>
      </c>
      <c r="D13" s="29"/>
      <c r="E13" s="4"/>
      <c r="F13" s="5"/>
      <c r="G13" s="5"/>
      <c r="H13" s="5"/>
      <c r="I13" s="4"/>
      <c r="J13" s="4"/>
      <c r="K13" s="6"/>
      <c r="N13" s="4">
        <v>16</v>
      </c>
      <c r="O13" s="28">
        <v>5.5999999999999999E-3</v>
      </c>
      <c r="P13" s="29"/>
      <c r="Q13" s="4"/>
      <c r="R13" s="5"/>
      <c r="S13" s="5"/>
      <c r="T13" s="5"/>
      <c r="U13" s="4"/>
      <c r="V13" s="4"/>
      <c r="W13" s="6"/>
    </row>
    <row r="14" spans="1:23">
      <c r="B14" s="4">
        <v>18</v>
      </c>
      <c r="C14" s="28">
        <v>1.3575E-2</v>
      </c>
      <c r="D14" s="29"/>
      <c r="E14" s="4"/>
      <c r="F14" s="5"/>
      <c r="G14" s="5"/>
      <c r="H14" s="5"/>
      <c r="I14" s="4"/>
      <c r="J14" s="4"/>
      <c r="K14" s="6"/>
      <c r="N14" s="4">
        <v>18</v>
      </c>
      <c r="O14" s="28">
        <v>3.4749999999999998E-3</v>
      </c>
      <c r="P14" s="29"/>
      <c r="Q14" s="4"/>
      <c r="R14" s="5"/>
      <c r="S14" s="5"/>
      <c r="T14" s="5"/>
      <c r="U14" s="4"/>
      <c r="V14" s="4"/>
      <c r="W14" s="6"/>
    </row>
    <row r="15" spans="1:23">
      <c r="B15" s="4">
        <v>20</v>
      </c>
      <c r="C15" s="28">
        <v>7.5750000000000001E-3</v>
      </c>
      <c r="D15" s="29"/>
      <c r="E15" s="4"/>
      <c r="F15" s="5"/>
      <c r="G15" s="5"/>
      <c r="H15" s="5"/>
      <c r="I15" s="4"/>
      <c r="J15" s="4"/>
      <c r="K15" s="6"/>
      <c r="N15" s="4">
        <v>20</v>
      </c>
      <c r="O15" s="28">
        <v>2.5500000000000002E-3</v>
      </c>
      <c r="P15" s="29"/>
      <c r="Q15" s="4"/>
      <c r="R15" s="5"/>
      <c r="S15" s="5"/>
      <c r="T15" s="5"/>
      <c r="U15" s="4"/>
      <c r="V15" s="4"/>
      <c r="W15" s="6"/>
    </row>
    <row r="16" spans="1:23">
      <c r="B16" s="4">
        <v>22</v>
      </c>
      <c r="C16" s="28">
        <v>4.4999999999999997E-3</v>
      </c>
      <c r="D16" s="29"/>
      <c r="E16" s="4"/>
      <c r="F16" s="5"/>
      <c r="G16" s="5"/>
      <c r="H16" s="5"/>
      <c r="I16" s="4"/>
      <c r="J16" s="4"/>
      <c r="K16" s="6"/>
      <c r="N16" s="4">
        <v>22</v>
      </c>
      <c r="O16" s="28">
        <v>1.825E-3</v>
      </c>
      <c r="P16" s="29"/>
      <c r="Q16" s="4"/>
      <c r="R16" s="5"/>
      <c r="S16" s="5"/>
      <c r="T16" s="5"/>
      <c r="U16" s="4"/>
      <c r="V16" s="4"/>
      <c r="W16" s="6"/>
    </row>
    <row r="17" spans="2:25">
      <c r="B17" s="4"/>
      <c r="C17" s="4"/>
      <c r="D17" s="5"/>
      <c r="E17" s="5"/>
      <c r="F17" s="5"/>
      <c r="G17" s="5"/>
      <c r="H17" s="5"/>
      <c r="I17" s="4"/>
      <c r="J17" s="4"/>
      <c r="K17" s="6"/>
      <c r="N17" s="4"/>
      <c r="O17" s="4"/>
      <c r="P17" s="5"/>
      <c r="Q17" s="5"/>
      <c r="R17" s="5"/>
      <c r="S17" s="5"/>
      <c r="T17" s="5"/>
      <c r="U17" s="4"/>
      <c r="V17" s="4"/>
      <c r="W17" s="6"/>
    </row>
    <row r="18" spans="2:25">
      <c r="B18" s="4"/>
      <c r="C18" s="4"/>
      <c r="D18" s="5"/>
      <c r="E18" s="5"/>
      <c r="F18" s="5"/>
      <c r="G18" s="5"/>
      <c r="H18" s="5"/>
      <c r="I18" s="4"/>
      <c r="J18" s="4"/>
      <c r="K18" s="6"/>
      <c r="N18" s="4"/>
      <c r="O18" s="4"/>
      <c r="P18" s="5"/>
      <c r="Q18" s="5"/>
      <c r="R18" s="5"/>
      <c r="S18" s="5"/>
      <c r="T18" s="5"/>
      <c r="U18" s="4"/>
      <c r="V18" s="4"/>
      <c r="W18" s="6"/>
    </row>
    <row r="19" spans="2:25">
      <c r="B19" s="4"/>
      <c r="C19" s="4"/>
      <c r="D19" s="5"/>
      <c r="E19" s="5"/>
      <c r="F19" s="5"/>
      <c r="G19" s="5"/>
      <c r="H19" s="5"/>
      <c r="I19" s="4"/>
      <c r="J19" s="4"/>
      <c r="K19" s="6"/>
      <c r="N19" s="4"/>
      <c r="O19" s="4"/>
      <c r="P19" s="5"/>
      <c r="Q19" s="5"/>
      <c r="R19" s="5"/>
      <c r="S19" s="5"/>
      <c r="T19" s="5"/>
      <c r="U19" s="4"/>
      <c r="V19" s="4"/>
      <c r="W19" s="6"/>
    </row>
    <row r="20" spans="2:25">
      <c r="B20" s="4"/>
      <c r="C20" s="4"/>
      <c r="D20" s="5"/>
      <c r="E20" s="5"/>
      <c r="F20" s="5"/>
      <c r="G20" s="5"/>
      <c r="H20" s="5"/>
      <c r="I20" s="4"/>
      <c r="J20" s="4"/>
      <c r="K20" s="6"/>
      <c r="N20" s="4"/>
      <c r="O20" s="4"/>
      <c r="P20" s="5"/>
      <c r="Q20" s="5"/>
      <c r="R20" s="5"/>
      <c r="S20" s="5"/>
      <c r="T20" s="5"/>
      <c r="U20" s="4"/>
      <c r="V20" s="4"/>
      <c r="W20" s="6"/>
    </row>
    <row r="21" spans="2:25">
      <c r="B21" s="4"/>
      <c r="C21" s="4"/>
      <c r="D21" s="5"/>
      <c r="E21" s="5"/>
      <c r="F21" s="5"/>
      <c r="G21" s="5"/>
      <c r="H21" s="5"/>
      <c r="I21" s="4"/>
      <c r="J21" s="9"/>
      <c r="K21" s="6"/>
      <c r="N21" s="4"/>
      <c r="O21" s="4"/>
      <c r="P21" s="5"/>
      <c r="Q21" s="5"/>
      <c r="R21" s="5"/>
      <c r="S21" s="5"/>
      <c r="T21" s="5"/>
      <c r="U21" s="4"/>
      <c r="V21" s="9"/>
      <c r="W21" s="6"/>
    </row>
    <row r="22" spans="2:25">
      <c r="B22" s="4"/>
      <c r="C22" s="5"/>
      <c r="D22" s="5"/>
      <c r="E22" s="5"/>
      <c r="F22" s="5"/>
      <c r="G22" s="5"/>
      <c r="H22" s="5"/>
      <c r="I22" s="4"/>
      <c r="J22" s="11"/>
      <c r="K22" s="6"/>
      <c r="N22" s="4"/>
      <c r="O22" s="5"/>
      <c r="P22" s="5"/>
      <c r="Q22" s="5"/>
      <c r="R22" s="5"/>
      <c r="S22" s="5"/>
      <c r="T22" s="5"/>
      <c r="U22" s="4"/>
      <c r="V22" s="11"/>
      <c r="W22" s="6"/>
    </row>
    <row r="23" spans="2:25">
      <c r="B23" s="4"/>
      <c r="C23" s="5"/>
      <c r="D23" s="5"/>
      <c r="E23" s="5"/>
      <c r="F23" s="5"/>
      <c r="G23" s="5"/>
      <c r="H23" s="5"/>
      <c r="I23" s="5"/>
      <c r="J23" s="5"/>
      <c r="K23" s="6"/>
      <c r="N23" s="4"/>
      <c r="O23" s="5"/>
      <c r="P23" s="5"/>
      <c r="Q23" s="5"/>
      <c r="R23" s="5"/>
      <c r="S23" s="5"/>
      <c r="T23" s="5"/>
      <c r="U23" s="5"/>
      <c r="V23" s="5"/>
      <c r="W23" s="6"/>
    </row>
    <row r="24" spans="2:25" ht="15.75" thickBot="1">
      <c r="B24" s="4"/>
      <c r="C24" s="5"/>
      <c r="D24" s="5"/>
      <c r="E24" s="5"/>
      <c r="F24" s="5"/>
      <c r="G24" s="5"/>
      <c r="H24" s="5"/>
      <c r="I24" s="5"/>
      <c r="J24" s="5"/>
      <c r="K24" s="14"/>
      <c r="N24" s="4"/>
      <c r="O24" s="5"/>
      <c r="P24" s="5"/>
      <c r="Q24" s="5"/>
      <c r="R24" s="5"/>
      <c r="S24" s="5"/>
      <c r="T24" s="5"/>
      <c r="U24" s="5"/>
      <c r="V24" s="5"/>
      <c r="W24" s="14"/>
    </row>
    <row r="25" spans="2:25" ht="30.75" thickBot="1">
      <c r="B25" s="16" t="s">
        <v>29</v>
      </c>
      <c r="C25" s="17">
        <f ca="1">IFERROR(FORECAST(LOG10($B$26),OFFSET($B$5,MATCH($B$26,C$6:C$24,-1),0,2,1),LOG10(OFFSET(C$5,MATCH($B$26,C$6:C$24,-1),0,2,1))),"")</f>
        <v>19.047847368786989</v>
      </c>
      <c r="D25" s="17" t="str">
        <f t="shared" ref="D25:J25" ca="1" si="0">IFERROR(FORECAST(LOG10($B$26),OFFSET($B$5,MATCH($B$26,D$6:D$24,-1),0,2,1),LOG10(OFFSET(D$5,MATCH($B$26,D$6:D$24,-1),0,2,1))),"")</f>
        <v/>
      </c>
      <c r="E25" s="17" t="str">
        <f t="shared" ca="1" si="0"/>
        <v/>
      </c>
      <c r="F25" s="17" t="str">
        <f t="shared" ca="1" si="0"/>
        <v/>
      </c>
      <c r="G25" s="17" t="str">
        <f t="shared" ca="1" si="0"/>
        <v/>
      </c>
      <c r="H25" s="17" t="str">
        <f t="shared" ca="1" si="0"/>
        <v/>
      </c>
      <c r="I25" s="17" t="str">
        <f t="shared" ca="1" si="0"/>
        <v/>
      </c>
      <c r="J25" s="17" t="str">
        <f t="shared" ca="1" si="0"/>
        <v/>
      </c>
      <c r="K25" s="18" t="str">
        <f ca="1">IFERROR(FORECAST(LOG10($B$26),OFFSET($B$5,MATCH($B$26,K$6:K$24,-1),0,2,1),LOG10(OFFSET(K$5,MATCH($B$26,K$6:K$24,-1),0,2,1))),"")</f>
        <v/>
      </c>
      <c r="L25" s="30"/>
      <c r="M25" s="30"/>
      <c r="N25" s="31" t="s">
        <v>29</v>
      </c>
      <c r="O25" s="17">
        <f ca="1">IFERROR(FORECAST(LOG10($N$26),OFFSET($N$5,MATCH($N$26,O$6:O$24,-1),0,2,1),LOG10(OFFSET(O$5,MATCH($N$26,O$6:O$24,-1),0,2,1))),"")</f>
        <v>13.840171430001206</v>
      </c>
      <c r="P25" s="17" t="str">
        <f t="shared" ref="P25:V25" ca="1" si="1">IFERROR(FORECAST(LOG10($N$26),OFFSET($N$5,MATCH($N$26,P$6:P$24,-1),0,2,1),LOG10(OFFSET(P$5,MATCH($N$26,P$6:P$24,-1),0,2,1))),"")</f>
        <v/>
      </c>
      <c r="Q25" s="17" t="str">
        <f t="shared" ca="1" si="1"/>
        <v/>
      </c>
      <c r="R25" s="17" t="str">
        <f t="shared" ca="1" si="1"/>
        <v/>
      </c>
      <c r="S25" s="17" t="str">
        <f t="shared" ca="1" si="1"/>
        <v/>
      </c>
      <c r="T25" s="17" t="str">
        <f t="shared" ca="1" si="1"/>
        <v/>
      </c>
      <c r="U25" s="17" t="str">
        <f t="shared" ca="1" si="1"/>
        <v/>
      </c>
      <c r="V25" s="17" t="str">
        <f t="shared" ca="1" si="1"/>
        <v/>
      </c>
      <c r="W25" s="18" t="str">
        <f ca="1">IFERROR(FORECAST(LOG10($N$26),OFFSET($N$5,MATCH($N$26,W$6:W$24,-1),0,2,1),LOG10(OFFSET(W$5,MATCH($N$26,W$6:W$24,-1),0,2,1))),"")</f>
        <v/>
      </c>
      <c r="X25" s="30"/>
      <c r="Y25" s="30"/>
    </row>
    <row r="26" spans="2:25">
      <c r="B26" s="32">
        <v>0.01</v>
      </c>
      <c r="N26" s="32">
        <v>0.01</v>
      </c>
    </row>
  </sheetData>
  <mergeCells count="4">
    <mergeCell ref="B4:B5"/>
    <mergeCell ref="C4:K4"/>
    <mergeCell ref="N4:N5"/>
    <mergeCell ref="O4:W4"/>
  </mergeCells>
  <phoneticPr fontId="9" type="noConversion"/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26"/>
  <sheetViews>
    <sheetView topLeftCell="B1" zoomScale="70" zoomScaleNormal="70" workbookViewId="0">
      <selection activeCell="Y32" sqref="Y32"/>
    </sheetView>
  </sheetViews>
  <sheetFormatPr defaultColWidth="9.140625" defaultRowHeight="15"/>
  <cols>
    <col min="1" max="1" width="9.140625" style="27"/>
    <col min="2" max="2" width="14.42578125" style="27" customWidth="1"/>
    <col min="3" max="11" width="10.42578125" style="27" customWidth="1"/>
    <col min="12" max="13" width="9.140625" style="27"/>
    <col min="14" max="14" width="14.42578125" style="27" customWidth="1"/>
    <col min="15" max="23" width="10.42578125" style="27" customWidth="1"/>
    <col min="24" max="16384" width="9.140625" style="27"/>
  </cols>
  <sheetData>
    <row r="2" spans="1:23" ht="18.75">
      <c r="A2" s="19"/>
      <c r="B2" s="19" t="s">
        <v>57</v>
      </c>
      <c r="C2" s="19"/>
      <c r="D2" s="19"/>
      <c r="E2" s="19"/>
      <c r="F2" s="19"/>
      <c r="G2" s="19"/>
      <c r="H2" s="19"/>
      <c r="I2" s="19"/>
      <c r="J2" s="19"/>
      <c r="K2" s="19"/>
    </row>
    <row r="4" spans="1:23" ht="15" customHeight="1">
      <c r="B4" s="101" t="s">
        <v>2</v>
      </c>
      <c r="C4" s="103" t="s">
        <v>22</v>
      </c>
      <c r="D4" s="104"/>
      <c r="E4" s="104"/>
      <c r="F4" s="104"/>
      <c r="G4" s="104"/>
      <c r="H4" s="104"/>
      <c r="I4" s="104"/>
      <c r="J4" s="104"/>
      <c r="K4" s="105"/>
      <c r="N4" s="101" t="s">
        <v>2</v>
      </c>
      <c r="O4" s="103" t="s">
        <v>17</v>
      </c>
      <c r="P4" s="104"/>
      <c r="Q4" s="104"/>
      <c r="R4" s="104"/>
      <c r="S4" s="104"/>
      <c r="T4" s="104"/>
      <c r="U4" s="104"/>
      <c r="V4" s="104"/>
      <c r="W4" s="105"/>
    </row>
    <row r="5" spans="1:23" ht="30">
      <c r="B5" s="102"/>
      <c r="C5" s="3" t="str">
        <f>'MPDCCH Summary'!$G$3</f>
        <v>Intel</v>
      </c>
      <c r="D5" s="3" t="str">
        <f>'MPDCCH Summary'!$I$3</f>
        <v>Huawei</v>
      </c>
      <c r="E5" s="3" t="str">
        <f>'MPDCCH Summary'!$K$3</f>
        <v>Company 3</v>
      </c>
      <c r="F5" s="3" t="str">
        <f>'MPDCCH Summary'!$M$3</f>
        <v>Company 4</v>
      </c>
      <c r="G5" s="3" t="str">
        <f>'MPDCCH Summary'!$O$3</f>
        <v>Company 5</v>
      </c>
      <c r="H5" s="3" t="str">
        <f>'MPDCCH Summary'!$Q$3</f>
        <v>Company 6</v>
      </c>
      <c r="I5" s="3" t="str">
        <f>'MPDCCH Summary'!$S$3</f>
        <v>Company 7</v>
      </c>
      <c r="J5" s="3" t="str">
        <f>'MPDCCH Summary'!$U$3</f>
        <v>Company 8</v>
      </c>
      <c r="K5" s="3" t="str">
        <f>'MPDCCH Summary'!$W$3</f>
        <v>Company 9</v>
      </c>
      <c r="N5" s="102"/>
      <c r="O5" s="3" t="str">
        <f>'MPDCCH Summary'!$G$3</f>
        <v>Intel</v>
      </c>
      <c r="P5" s="3" t="str">
        <f>'MPDCCH Summary'!$I$3</f>
        <v>Huawei</v>
      </c>
      <c r="Q5" s="3" t="str">
        <f>'MPDCCH Summary'!$K$3</f>
        <v>Company 3</v>
      </c>
      <c r="R5" s="3" t="str">
        <f>'MPDCCH Summary'!$M$3</f>
        <v>Company 4</v>
      </c>
      <c r="S5" s="3" t="str">
        <f>'MPDCCH Summary'!$O$3</f>
        <v>Company 5</v>
      </c>
      <c r="T5" s="3" t="str">
        <f>'MPDCCH Summary'!$Q$3</f>
        <v>Company 6</v>
      </c>
      <c r="U5" s="3" t="str">
        <f>'MPDCCH Summary'!$S$3</f>
        <v>Company 7</v>
      </c>
      <c r="V5" s="3" t="str">
        <f>'MPDCCH Summary'!$U$3</f>
        <v>Company 8</v>
      </c>
      <c r="W5" s="3" t="str">
        <f>'MPDCCH Summary'!$W$3</f>
        <v>Company 9</v>
      </c>
    </row>
    <row r="6" spans="1:23">
      <c r="B6" s="4">
        <v>2</v>
      </c>
      <c r="C6" s="28">
        <v>0.69037499999999996</v>
      </c>
      <c r="D6" s="29"/>
      <c r="E6" s="4"/>
      <c r="F6" s="5"/>
      <c r="G6" s="5"/>
      <c r="H6" s="5"/>
      <c r="I6" s="4"/>
      <c r="J6" s="4"/>
      <c r="K6" s="6"/>
      <c r="N6" s="4">
        <v>2</v>
      </c>
      <c r="O6" s="28">
        <v>0.30727500000000002</v>
      </c>
      <c r="P6" s="29"/>
      <c r="Q6" s="4"/>
      <c r="R6" s="5"/>
      <c r="S6" s="5"/>
      <c r="T6" s="5"/>
      <c r="U6" s="4"/>
      <c r="V6" s="4"/>
      <c r="W6" s="6"/>
    </row>
    <row r="7" spans="1:23">
      <c r="B7" s="4">
        <v>4</v>
      </c>
      <c r="C7" s="28">
        <v>0.53169999999999995</v>
      </c>
      <c r="D7" s="29"/>
      <c r="E7" s="4"/>
      <c r="F7" s="5"/>
      <c r="G7" s="5"/>
      <c r="H7" s="5"/>
      <c r="I7" s="4"/>
      <c r="J7" s="4"/>
      <c r="K7" s="6"/>
      <c r="N7" s="4">
        <v>4</v>
      </c>
      <c r="O7" s="28">
        <v>0.18770000000000001</v>
      </c>
      <c r="P7" s="29"/>
      <c r="Q7" s="4"/>
      <c r="R7" s="5"/>
      <c r="S7" s="5"/>
      <c r="T7" s="5"/>
      <c r="U7" s="4"/>
      <c r="V7" s="4"/>
      <c r="W7" s="6"/>
    </row>
    <row r="8" spans="1:23">
      <c r="B8" s="4">
        <v>6</v>
      </c>
      <c r="C8" s="28">
        <v>0.38072499999999998</v>
      </c>
      <c r="D8" s="29"/>
      <c r="E8" s="4"/>
      <c r="F8" s="5"/>
      <c r="G8" s="5"/>
      <c r="H8" s="5"/>
      <c r="I8" s="4"/>
      <c r="J8" s="4"/>
      <c r="K8" s="6"/>
      <c r="N8" s="4">
        <v>6</v>
      </c>
      <c r="O8" s="28">
        <v>0.10925</v>
      </c>
      <c r="P8" s="29"/>
      <c r="Q8" s="4"/>
      <c r="R8" s="5"/>
      <c r="S8" s="5"/>
      <c r="T8" s="5"/>
      <c r="U8" s="4"/>
      <c r="V8" s="4"/>
      <c r="W8" s="6"/>
    </row>
    <row r="9" spans="1:23">
      <c r="B9" s="4">
        <v>8</v>
      </c>
      <c r="C9" s="28">
        <v>0.252</v>
      </c>
      <c r="D9" s="29"/>
      <c r="E9" s="4"/>
      <c r="F9" s="5"/>
      <c r="G9" s="5"/>
      <c r="H9" s="5"/>
      <c r="I9" s="4"/>
      <c r="J9" s="4"/>
      <c r="K9" s="6"/>
      <c r="N9" s="4">
        <v>8</v>
      </c>
      <c r="O9" s="28">
        <v>6.0249999999999998E-2</v>
      </c>
      <c r="P9" s="29"/>
      <c r="Q9" s="4"/>
      <c r="R9" s="5"/>
      <c r="S9" s="5"/>
      <c r="T9" s="5"/>
      <c r="U9" s="4"/>
      <c r="V9" s="4"/>
      <c r="W9" s="6"/>
    </row>
    <row r="10" spans="1:23">
      <c r="B10" s="4">
        <v>10</v>
      </c>
      <c r="C10" s="28">
        <v>0.15482499999999999</v>
      </c>
      <c r="D10" s="29"/>
      <c r="E10" s="4"/>
      <c r="F10" s="5"/>
      <c r="G10" s="5"/>
      <c r="H10" s="5"/>
      <c r="I10" s="4"/>
      <c r="J10" s="4"/>
      <c r="K10" s="6"/>
      <c r="N10" s="4">
        <v>10</v>
      </c>
      <c r="O10" s="28">
        <v>3.3875000000000002E-2</v>
      </c>
      <c r="P10" s="29"/>
      <c r="Q10" s="4"/>
      <c r="R10" s="5"/>
      <c r="S10" s="5"/>
      <c r="T10" s="5"/>
      <c r="U10" s="4"/>
      <c r="V10" s="4"/>
      <c r="W10" s="6"/>
    </row>
    <row r="11" spans="1:23">
      <c r="B11" s="4">
        <v>12</v>
      </c>
      <c r="C11" s="28">
        <v>8.9774999999999994E-2</v>
      </c>
      <c r="D11" s="29"/>
      <c r="E11" s="4"/>
      <c r="F11" s="5"/>
      <c r="G11" s="5"/>
      <c r="H11" s="5"/>
      <c r="I11" s="4"/>
      <c r="J11" s="4"/>
      <c r="K11" s="6"/>
      <c r="N11" s="4">
        <v>12</v>
      </c>
      <c r="O11" s="28">
        <v>1.8874999999999999E-2</v>
      </c>
      <c r="P11" s="29"/>
      <c r="Q11" s="4"/>
      <c r="R11" s="5"/>
      <c r="S11" s="5"/>
      <c r="T11" s="5"/>
      <c r="U11" s="4"/>
      <c r="V11" s="4"/>
      <c r="W11" s="6"/>
    </row>
    <row r="12" spans="1:23">
      <c r="B12" s="4">
        <v>14</v>
      </c>
      <c r="C12" s="28">
        <v>5.0500000000000003E-2</v>
      </c>
      <c r="D12" s="29"/>
      <c r="E12" s="4"/>
      <c r="F12" s="5"/>
      <c r="G12" s="5"/>
      <c r="H12" s="5"/>
      <c r="I12" s="4"/>
      <c r="J12" s="4"/>
      <c r="K12" s="6"/>
      <c r="N12" s="4">
        <v>14</v>
      </c>
      <c r="O12" s="28">
        <v>1.0500000000000001E-2</v>
      </c>
      <c r="P12" s="29"/>
      <c r="Q12" s="4"/>
      <c r="R12" s="5"/>
      <c r="S12" s="5"/>
      <c r="T12" s="5"/>
      <c r="U12" s="4"/>
      <c r="V12" s="4"/>
      <c r="W12" s="6"/>
    </row>
    <row r="13" spans="1:23">
      <c r="B13" s="4">
        <v>16</v>
      </c>
      <c r="C13" s="28">
        <v>2.87E-2</v>
      </c>
      <c r="D13" s="29"/>
      <c r="E13" s="4"/>
      <c r="F13" s="5"/>
      <c r="G13" s="5"/>
      <c r="H13" s="5"/>
      <c r="I13" s="4"/>
      <c r="J13" s="4"/>
      <c r="K13" s="6"/>
      <c r="N13" s="4">
        <v>16</v>
      </c>
      <c r="O13" s="28">
        <v>5.7749999999999998E-3</v>
      </c>
      <c r="P13" s="29"/>
      <c r="Q13" s="4"/>
      <c r="R13" s="5"/>
      <c r="S13" s="5"/>
      <c r="T13" s="5"/>
      <c r="U13" s="4"/>
      <c r="V13" s="4"/>
      <c r="W13" s="6"/>
    </row>
    <row r="14" spans="1:23">
      <c r="B14" s="4">
        <v>18</v>
      </c>
      <c r="C14" s="28">
        <v>1.5375E-2</v>
      </c>
      <c r="D14" s="29"/>
      <c r="E14" s="4"/>
      <c r="F14" s="5"/>
      <c r="G14" s="5"/>
      <c r="H14" s="5"/>
      <c r="I14" s="4"/>
      <c r="J14" s="4"/>
      <c r="K14" s="6"/>
      <c r="N14" s="4">
        <v>18</v>
      </c>
      <c r="O14" s="28">
        <v>3.5999999999999999E-3</v>
      </c>
      <c r="P14" s="29"/>
      <c r="Q14" s="4"/>
      <c r="R14" s="5"/>
      <c r="S14" s="5"/>
      <c r="T14" s="5"/>
      <c r="U14" s="4"/>
      <c r="V14" s="4"/>
      <c r="W14" s="6"/>
    </row>
    <row r="15" spans="1:23">
      <c r="B15" s="4">
        <v>20</v>
      </c>
      <c r="C15" s="28">
        <v>8.5000000000000006E-3</v>
      </c>
      <c r="D15" s="29"/>
      <c r="E15" s="4"/>
      <c r="F15" s="5"/>
      <c r="G15" s="5"/>
      <c r="H15" s="5"/>
      <c r="I15" s="4"/>
      <c r="J15" s="4"/>
      <c r="K15" s="6"/>
      <c r="N15" s="4">
        <v>20</v>
      </c>
      <c r="O15" s="28">
        <v>2.575E-3</v>
      </c>
      <c r="P15" s="29"/>
      <c r="Q15" s="4"/>
      <c r="R15" s="5"/>
      <c r="S15" s="5"/>
      <c r="T15" s="5"/>
      <c r="U15" s="4"/>
      <c r="V15" s="4"/>
      <c r="W15" s="6"/>
    </row>
    <row r="16" spans="1:23">
      <c r="B16" s="4">
        <v>22</v>
      </c>
      <c r="C16" s="28">
        <v>5.0749999999999997E-3</v>
      </c>
      <c r="D16" s="29"/>
      <c r="E16" s="4"/>
      <c r="F16" s="5"/>
      <c r="G16" s="5"/>
      <c r="H16" s="5"/>
      <c r="I16" s="4"/>
      <c r="J16" s="4"/>
      <c r="K16" s="6"/>
      <c r="N16" s="4">
        <v>22</v>
      </c>
      <c r="O16" s="28">
        <v>2.0500000000000002E-3</v>
      </c>
      <c r="P16" s="29"/>
      <c r="Q16" s="4"/>
      <c r="R16" s="5"/>
      <c r="S16" s="5"/>
      <c r="T16" s="5"/>
      <c r="U16" s="4"/>
      <c r="V16" s="4"/>
      <c r="W16" s="6"/>
    </row>
    <row r="17" spans="2:25">
      <c r="B17" s="4"/>
      <c r="C17" s="4"/>
      <c r="D17" s="5"/>
      <c r="E17" s="5"/>
      <c r="F17" s="5"/>
      <c r="G17" s="5"/>
      <c r="H17" s="5"/>
      <c r="I17" s="4"/>
      <c r="J17" s="4"/>
      <c r="K17" s="6"/>
      <c r="N17" s="4"/>
      <c r="O17" s="4"/>
      <c r="P17" s="5"/>
      <c r="Q17" s="5"/>
      <c r="R17" s="5"/>
      <c r="S17" s="5"/>
      <c r="T17" s="5"/>
      <c r="U17" s="4"/>
      <c r="V17" s="4"/>
      <c r="W17" s="6"/>
    </row>
    <row r="18" spans="2:25">
      <c r="B18" s="4"/>
      <c r="C18" s="4"/>
      <c r="D18" s="5"/>
      <c r="E18" s="5"/>
      <c r="F18" s="5"/>
      <c r="G18" s="5"/>
      <c r="H18" s="5"/>
      <c r="I18" s="4"/>
      <c r="J18" s="4"/>
      <c r="K18" s="6"/>
      <c r="N18" s="4"/>
      <c r="O18" s="4"/>
      <c r="P18" s="5"/>
      <c r="Q18" s="5"/>
      <c r="R18" s="5"/>
      <c r="S18" s="5"/>
      <c r="T18" s="5"/>
      <c r="U18" s="4"/>
      <c r="V18" s="4"/>
      <c r="W18" s="6"/>
    </row>
    <row r="19" spans="2:25">
      <c r="B19" s="4"/>
      <c r="C19" s="4"/>
      <c r="D19" s="5"/>
      <c r="E19" s="5"/>
      <c r="F19" s="5"/>
      <c r="G19" s="5"/>
      <c r="H19" s="5"/>
      <c r="I19" s="4"/>
      <c r="J19" s="4"/>
      <c r="K19" s="6"/>
      <c r="N19" s="4"/>
      <c r="O19" s="4"/>
      <c r="P19" s="5"/>
      <c r="Q19" s="5"/>
      <c r="R19" s="5"/>
      <c r="S19" s="5"/>
      <c r="T19" s="5"/>
      <c r="U19" s="4"/>
      <c r="V19" s="4"/>
      <c r="W19" s="6"/>
    </row>
    <row r="20" spans="2:25">
      <c r="B20" s="4"/>
      <c r="C20" s="4"/>
      <c r="D20" s="5"/>
      <c r="E20" s="5"/>
      <c r="F20" s="5"/>
      <c r="G20" s="5"/>
      <c r="H20" s="5"/>
      <c r="I20" s="4"/>
      <c r="J20" s="4"/>
      <c r="K20" s="6"/>
      <c r="N20" s="4"/>
      <c r="O20" s="4"/>
      <c r="P20" s="5"/>
      <c r="Q20" s="5"/>
      <c r="R20" s="5"/>
      <c r="S20" s="5"/>
      <c r="T20" s="5"/>
      <c r="U20" s="4"/>
      <c r="V20" s="4"/>
      <c r="W20" s="6"/>
    </row>
    <row r="21" spans="2:25">
      <c r="B21" s="4"/>
      <c r="C21" s="4"/>
      <c r="D21" s="5"/>
      <c r="E21" s="5"/>
      <c r="F21" s="5"/>
      <c r="G21" s="5"/>
      <c r="H21" s="5"/>
      <c r="I21" s="4"/>
      <c r="J21" s="9"/>
      <c r="K21" s="6"/>
      <c r="N21" s="4"/>
      <c r="O21" s="4"/>
      <c r="P21" s="5"/>
      <c r="Q21" s="5"/>
      <c r="R21" s="5"/>
      <c r="S21" s="5"/>
      <c r="T21" s="5"/>
      <c r="U21" s="4"/>
      <c r="V21" s="9"/>
      <c r="W21" s="6"/>
    </row>
    <row r="22" spans="2:25">
      <c r="B22" s="4"/>
      <c r="C22" s="5"/>
      <c r="D22" s="5"/>
      <c r="E22" s="5"/>
      <c r="F22" s="5"/>
      <c r="G22" s="5"/>
      <c r="H22" s="5"/>
      <c r="I22" s="4"/>
      <c r="J22" s="11"/>
      <c r="K22" s="6"/>
      <c r="N22" s="4"/>
      <c r="O22" s="5"/>
      <c r="P22" s="5"/>
      <c r="Q22" s="5"/>
      <c r="R22" s="5"/>
      <c r="S22" s="5"/>
      <c r="T22" s="5"/>
      <c r="U22" s="4"/>
      <c r="V22" s="11"/>
      <c r="W22" s="6"/>
    </row>
    <row r="23" spans="2:25">
      <c r="B23" s="4"/>
      <c r="C23" s="5"/>
      <c r="D23" s="5"/>
      <c r="E23" s="5"/>
      <c r="F23" s="5"/>
      <c r="G23" s="5"/>
      <c r="H23" s="5"/>
      <c r="I23" s="5"/>
      <c r="J23" s="5"/>
      <c r="K23" s="6"/>
      <c r="N23" s="4"/>
      <c r="O23" s="5"/>
      <c r="P23" s="5"/>
      <c r="Q23" s="5"/>
      <c r="R23" s="5"/>
      <c r="S23" s="5"/>
      <c r="T23" s="5"/>
      <c r="U23" s="5"/>
      <c r="V23" s="5"/>
      <c r="W23" s="6"/>
    </row>
    <row r="24" spans="2:25" ht="15.75" thickBot="1">
      <c r="B24" s="4"/>
      <c r="C24" s="5"/>
      <c r="D24" s="5"/>
      <c r="E24" s="5"/>
      <c r="F24" s="5"/>
      <c r="G24" s="5"/>
      <c r="H24" s="5"/>
      <c r="I24" s="5"/>
      <c r="J24" s="5"/>
      <c r="K24" s="14"/>
      <c r="N24" s="4"/>
      <c r="O24" s="5"/>
      <c r="P24" s="5"/>
      <c r="Q24" s="5"/>
      <c r="R24" s="5"/>
      <c r="S24" s="5"/>
      <c r="T24" s="5"/>
      <c r="U24" s="5"/>
      <c r="V24" s="5"/>
      <c r="W24" s="14"/>
    </row>
    <row r="25" spans="2:25" ht="30.75" thickBot="1">
      <c r="B25" s="16" t="s">
        <v>29</v>
      </c>
      <c r="C25" s="17">
        <f ca="1">IFERROR(FORECAST(LOG10($B$26),OFFSET($B$5,MATCH($B$26,C$6:C$24,-1),0,2,1),LOG10(OFFSET(C$5,MATCH($B$26,C$6:C$24,-1),0,2,1))),"")</f>
        <v>19.451576405299775</v>
      </c>
      <c r="D25" s="17" t="str">
        <f t="shared" ref="D25:J25" ca="1" si="0">IFERROR(FORECAST(LOG10($B$26),OFFSET($B$5,MATCH($B$26,D$6:D$24,-1),0,2,1),LOG10(OFFSET(D$5,MATCH($B$26,D$6:D$24,-1),0,2,1))),"")</f>
        <v/>
      </c>
      <c r="E25" s="17" t="str">
        <f t="shared" ca="1" si="0"/>
        <v/>
      </c>
      <c r="F25" s="17" t="str">
        <f t="shared" ca="1" si="0"/>
        <v/>
      </c>
      <c r="G25" s="17" t="str">
        <f t="shared" ca="1" si="0"/>
        <v/>
      </c>
      <c r="H25" s="17" t="str">
        <f t="shared" ca="1" si="0"/>
        <v/>
      </c>
      <c r="I25" s="17" t="str">
        <f t="shared" ca="1" si="0"/>
        <v/>
      </c>
      <c r="J25" s="17" t="str">
        <f t="shared" ca="1" si="0"/>
        <v/>
      </c>
      <c r="K25" s="18" t="str">
        <f ca="1">IFERROR(FORECAST(LOG10($B$26),OFFSET($B$5,MATCH($B$26,K$6:K$24,-1),0,2,1),LOG10(OFFSET(K$5,MATCH($B$26,K$6:K$24,-1),0,2,1))),"")</f>
        <v/>
      </c>
      <c r="L25" s="30"/>
      <c r="M25" s="30"/>
      <c r="N25" s="31" t="s">
        <v>29</v>
      </c>
      <c r="O25" s="17">
        <f ca="1">IFERROR(FORECAST(LOG10($N$26),OFFSET($N$5,MATCH($N$26,O$6:O$24,-1),0,2,1),LOG10(OFFSET(O$5,MATCH($N$26,O$6:O$24,-1),0,2,1))),"")</f>
        <v>14.16322229673896</v>
      </c>
      <c r="P25" s="17" t="str">
        <f t="shared" ref="P25:V25" ca="1" si="1">IFERROR(FORECAST(LOG10($N$26),OFFSET($N$5,MATCH($N$26,P$6:P$24,-1),0,2,1),LOG10(OFFSET(P$5,MATCH($N$26,P$6:P$24,-1),0,2,1))),"")</f>
        <v/>
      </c>
      <c r="Q25" s="17" t="str">
        <f t="shared" ca="1" si="1"/>
        <v/>
      </c>
      <c r="R25" s="17" t="str">
        <f t="shared" ca="1" si="1"/>
        <v/>
      </c>
      <c r="S25" s="17" t="str">
        <f t="shared" ca="1" si="1"/>
        <v/>
      </c>
      <c r="T25" s="17" t="str">
        <f t="shared" ca="1" si="1"/>
        <v/>
      </c>
      <c r="U25" s="17" t="str">
        <f t="shared" ca="1" si="1"/>
        <v/>
      </c>
      <c r="V25" s="17" t="str">
        <f t="shared" ca="1" si="1"/>
        <v/>
      </c>
      <c r="W25" s="18" t="str">
        <f ca="1">IFERROR(FORECAST(LOG10($N$26),OFFSET($N$5,MATCH($N$26,W$6:W$24,-1),0,2,1),LOG10(OFFSET(W$5,MATCH($N$26,W$6:W$24,-1),0,2,1))),"")</f>
        <v/>
      </c>
      <c r="X25" s="30"/>
      <c r="Y25" s="30"/>
    </row>
    <row r="26" spans="2:25">
      <c r="B26" s="32">
        <v>0.01</v>
      </c>
      <c r="N26" s="32">
        <v>0.01</v>
      </c>
    </row>
  </sheetData>
  <mergeCells count="4">
    <mergeCell ref="B4:B5"/>
    <mergeCell ref="C4:K4"/>
    <mergeCell ref="N4:N5"/>
    <mergeCell ref="O4:W4"/>
  </mergeCells>
  <phoneticPr fontId="9" type="noConversion"/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26"/>
  <sheetViews>
    <sheetView zoomScale="70" zoomScaleNormal="70" workbookViewId="0">
      <selection activeCell="A3" sqref="A3"/>
    </sheetView>
  </sheetViews>
  <sheetFormatPr defaultColWidth="9.140625" defaultRowHeight="15"/>
  <cols>
    <col min="1" max="1" width="14.42578125" style="27" customWidth="1"/>
    <col min="2" max="10" width="10.42578125" style="27" customWidth="1"/>
    <col min="11" max="12" width="9.140625" style="27"/>
    <col min="13" max="13" width="14.42578125" style="27" customWidth="1"/>
    <col min="14" max="22" width="10.42578125" style="27" customWidth="1"/>
    <col min="23" max="16384" width="9.140625" style="27"/>
  </cols>
  <sheetData>
    <row r="2" spans="1:22" ht="18.75">
      <c r="A2" s="19" t="s">
        <v>58</v>
      </c>
      <c r="B2" s="19"/>
      <c r="C2" s="19"/>
      <c r="D2" s="19"/>
      <c r="E2" s="19"/>
      <c r="F2" s="19"/>
      <c r="G2" s="19"/>
      <c r="H2" s="19"/>
      <c r="I2" s="19"/>
      <c r="J2" s="19"/>
    </row>
    <row r="4" spans="1:22" ht="15" customHeight="1">
      <c r="A4" s="101" t="s">
        <v>2</v>
      </c>
      <c r="B4" s="103" t="s">
        <v>22</v>
      </c>
      <c r="C4" s="104"/>
      <c r="D4" s="104"/>
      <c r="E4" s="104"/>
      <c r="F4" s="104"/>
      <c r="G4" s="104"/>
      <c r="H4" s="104"/>
      <c r="I4" s="104"/>
      <c r="J4" s="105"/>
      <c r="M4" s="101" t="s">
        <v>2</v>
      </c>
      <c r="N4" s="103" t="s">
        <v>17</v>
      </c>
      <c r="O4" s="104"/>
      <c r="P4" s="104"/>
      <c r="Q4" s="104"/>
      <c r="R4" s="104"/>
      <c r="S4" s="104"/>
      <c r="T4" s="104"/>
      <c r="U4" s="104"/>
      <c r="V4" s="105"/>
    </row>
    <row r="5" spans="1:22" ht="30">
      <c r="A5" s="102"/>
      <c r="B5" s="3" t="str">
        <f>'MPDCCH Summary'!$G$3</f>
        <v>Intel</v>
      </c>
      <c r="C5" s="3" t="str">
        <f>'MPDCCH Summary'!$I$3</f>
        <v>Huawei</v>
      </c>
      <c r="D5" s="3" t="str">
        <f>'MPDCCH Summary'!$K$3</f>
        <v>Company 3</v>
      </c>
      <c r="E5" s="3" t="str">
        <f>'MPDCCH Summary'!$M$3</f>
        <v>Company 4</v>
      </c>
      <c r="F5" s="3" t="str">
        <f>'MPDCCH Summary'!$O$3</f>
        <v>Company 5</v>
      </c>
      <c r="G5" s="3" t="str">
        <f>'MPDCCH Summary'!$Q$3</f>
        <v>Company 6</v>
      </c>
      <c r="H5" s="3" t="str">
        <f>'MPDCCH Summary'!$S$3</f>
        <v>Company 7</v>
      </c>
      <c r="I5" s="3" t="str">
        <f>'MPDCCH Summary'!$U$3</f>
        <v>Company 8</v>
      </c>
      <c r="J5" s="3" t="str">
        <f>'MPDCCH Summary'!$W$3</f>
        <v>Company 9</v>
      </c>
      <c r="M5" s="102"/>
      <c r="N5" s="3" t="str">
        <f>'MPDCCH Summary'!$G$3</f>
        <v>Intel</v>
      </c>
      <c r="O5" s="3" t="str">
        <f>'MPDCCH Summary'!$I$3</f>
        <v>Huawei</v>
      </c>
      <c r="P5" s="3" t="str">
        <f>'MPDCCH Summary'!$K$3</f>
        <v>Company 3</v>
      </c>
      <c r="Q5" s="3" t="str">
        <f>'MPDCCH Summary'!$M$3</f>
        <v>Company 4</v>
      </c>
      <c r="R5" s="3" t="str">
        <f>'MPDCCH Summary'!$O$3</f>
        <v>Company 5</v>
      </c>
      <c r="S5" s="3" t="str">
        <f>'MPDCCH Summary'!$Q$3</f>
        <v>Company 6</v>
      </c>
      <c r="T5" s="3" t="str">
        <f>'MPDCCH Summary'!$S$3</f>
        <v>Company 7</v>
      </c>
      <c r="U5" s="3" t="str">
        <f>'MPDCCH Summary'!$U$3</f>
        <v>Company 8</v>
      </c>
      <c r="V5" s="3" t="str">
        <f>'MPDCCH Summary'!$W$3</f>
        <v>Company 9</v>
      </c>
    </row>
    <row r="6" spans="1:22">
      <c r="A6" s="28">
        <v>-4</v>
      </c>
      <c r="B6" s="28">
        <v>0.65925</v>
      </c>
      <c r="C6" s="28"/>
      <c r="D6" s="13"/>
      <c r="E6" s="13"/>
      <c r="F6" s="13"/>
      <c r="G6" s="5"/>
      <c r="H6" s="4"/>
      <c r="I6" s="4"/>
      <c r="J6" s="6"/>
      <c r="M6" s="28">
        <v>-4</v>
      </c>
      <c r="N6" s="28">
        <v>0.44837500000000002</v>
      </c>
      <c r="O6" s="28"/>
      <c r="P6" s="13"/>
      <c r="Q6" s="13"/>
      <c r="R6" s="13"/>
      <c r="S6" s="5"/>
      <c r="T6" s="4"/>
      <c r="U6" s="4"/>
      <c r="V6" s="6"/>
    </row>
    <row r="7" spans="1:22">
      <c r="A7" s="28">
        <v>-2</v>
      </c>
      <c r="B7" s="28">
        <v>0.50572499999999998</v>
      </c>
      <c r="C7" s="28"/>
      <c r="D7" s="13"/>
      <c r="E7" s="13"/>
      <c r="F7" s="13"/>
      <c r="G7" s="5"/>
      <c r="H7" s="4"/>
      <c r="I7" s="4"/>
      <c r="J7" s="6"/>
      <c r="M7" s="28">
        <v>-2</v>
      </c>
      <c r="N7" s="28">
        <v>0.32035000000000002</v>
      </c>
      <c r="O7" s="28"/>
      <c r="P7" s="13"/>
      <c r="Q7" s="13"/>
      <c r="R7" s="13"/>
      <c r="S7" s="5"/>
      <c r="T7" s="4"/>
      <c r="U7" s="4"/>
      <c r="V7" s="6"/>
    </row>
    <row r="8" spans="1:22">
      <c r="A8" s="28">
        <v>0</v>
      </c>
      <c r="B8" s="28">
        <v>0.36627500000000002</v>
      </c>
      <c r="C8" s="28"/>
      <c r="D8" s="13"/>
      <c r="E8" s="13"/>
      <c r="F8" s="13"/>
      <c r="G8" s="5"/>
      <c r="H8" s="4"/>
      <c r="I8" s="4"/>
      <c r="J8" s="6"/>
      <c r="M8" s="28">
        <v>0</v>
      </c>
      <c r="N8" s="28">
        <v>0.22434999999999999</v>
      </c>
      <c r="O8" s="28"/>
      <c r="P8" s="13"/>
      <c r="Q8" s="13"/>
      <c r="R8" s="13"/>
      <c r="S8" s="5"/>
      <c r="T8" s="4"/>
      <c r="U8" s="4"/>
      <c r="V8" s="6"/>
    </row>
    <row r="9" spans="1:22">
      <c r="A9" s="28">
        <v>2</v>
      </c>
      <c r="B9" s="28">
        <v>0.253525</v>
      </c>
      <c r="C9" s="28"/>
      <c r="D9" s="13"/>
      <c r="E9" s="13"/>
      <c r="F9" s="13"/>
      <c r="G9" s="5"/>
      <c r="H9" s="4"/>
      <c r="I9" s="4"/>
      <c r="J9" s="6"/>
      <c r="M9" s="28">
        <v>2</v>
      </c>
      <c r="N9" s="28">
        <v>0.1542</v>
      </c>
      <c r="O9" s="28"/>
      <c r="P9" s="13"/>
      <c r="Q9" s="13"/>
      <c r="R9" s="13"/>
      <c r="S9" s="5"/>
      <c r="T9" s="4"/>
      <c r="U9" s="4"/>
      <c r="V9" s="6"/>
    </row>
    <row r="10" spans="1:22">
      <c r="A10" s="28">
        <v>4</v>
      </c>
      <c r="B10" s="28">
        <v>0.16464999999999999</v>
      </c>
      <c r="C10" s="28"/>
      <c r="D10" s="13"/>
      <c r="E10" s="13"/>
      <c r="F10" s="13"/>
      <c r="G10" s="5"/>
      <c r="H10" s="4"/>
      <c r="I10" s="4"/>
      <c r="J10" s="6"/>
      <c r="M10" s="28">
        <v>4</v>
      </c>
      <c r="N10" s="28">
        <v>0.10165</v>
      </c>
      <c r="O10" s="28"/>
      <c r="P10" s="13"/>
      <c r="Q10" s="13"/>
      <c r="R10" s="13"/>
      <c r="S10" s="5"/>
      <c r="T10" s="4"/>
      <c r="U10" s="4"/>
      <c r="V10" s="6"/>
    </row>
    <row r="11" spans="1:22">
      <c r="A11" s="28">
        <v>6</v>
      </c>
      <c r="B11" s="28">
        <v>0.1041</v>
      </c>
      <c r="C11" s="28"/>
      <c r="D11" s="13"/>
      <c r="E11" s="13"/>
      <c r="F11" s="13"/>
      <c r="G11" s="5"/>
      <c r="H11" s="4"/>
      <c r="I11" s="4"/>
      <c r="J11" s="6"/>
      <c r="M11" s="28">
        <v>6</v>
      </c>
      <c r="N11" s="28">
        <v>6.6975000000000007E-2</v>
      </c>
      <c r="O11" s="28"/>
      <c r="P11" s="13"/>
      <c r="Q11" s="13"/>
      <c r="R11" s="13"/>
      <c r="S11" s="5"/>
      <c r="T11" s="4"/>
      <c r="U11" s="4"/>
      <c r="V11" s="6"/>
    </row>
    <row r="12" spans="1:22">
      <c r="A12" s="28">
        <v>8</v>
      </c>
      <c r="B12" s="28">
        <v>6.2600000000000003E-2</v>
      </c>
      <c r="C12" s="28"/>
      <c r="D12" s="13"/>
      <c r="E12" s="13"/>
      <c r="F12" s="13"/>
      <c r="G12" s="5"/>
      <c r="H12" s="4"/>
      <c r="I12" s="4"/>
      <c r="J12" s="6"/>
      <c r="M12" s="28">
        <v>8</v>
      </c>
      <c r="N12" s="28">
        <v>4.1399999999999999E-2</v>
      </c>
      <c r="O12" s="28"/>
      <c r="P12" s="13"/>
      <c r="Q12" s="13"/>
      <c r="R12" s="13"/>
      <c r="S12" s="5"/>
      <c r="T12" s="4"/>
      <c r="U12" s="4"/>
      <c r="V12" s="6"/>
    </row>
    <row r="13" spans="1:22">
      <c r="A13" s="28">
        <v>10</v>
      </c>
      <c r="B13" s="28">
        <v>3.7074999999999997E-2</v>
      </c>
      <c r="C13" s="28"/>
      <c r="D13" s="13"/>
      <c r="E13" s="13"/>
      <c r="F13" s="13"/>
      <c r="G13" s="5"/>
      <c r="H13" s="4"/>
      <c r="I13" s="4"/>
      <c r="J13" s="6"/>
      <c r="M13" s="28">
        <v>10</v>
      </c>
      <c r="N13" s="28">
        <v>2.4975000000000001E-2</v>
      </c>
      <c r="O13" s="28"/>
      <c r="P13" s="13"/>
      <c r="Q13" s="13"/>
      <c r="R13" s="13"/>
      <c r="S13" s="5"/>
      <c r="T13" s="4"/>
      <c r="U13" s="4"/>
      <c r="V13" s="6"/>
    </row>
    <row r="14" spans="1:22">
      <c r="A14" s="28">
        <v>12</v>
      </c>
      <c r="B14" s="28">
        <v>2.2775E-2</v>
      </c>
      <c r="C14" s="28"/>
      <c r="D14" s="13"/>
      <c r="E14" s="13"/>
      <c r="F14" s="13"/>
      <c r="G14" s="5"/>
      <c r="H14" s="4"/>
      <c r="I14" s="4"/>
      <c r="J14" s="6"/>
      <c r="M14" s="28">
        <v>12</v>
      </c>
      <c r="N14" s="28">
        <v>1.52E-2</v>
      </c>
      <c r="O14" s="28"/>
      <c r="P14" s="13"/>
      <c r="Q14" s="13"/>
      <c r="R14" s="13"/>
      <c r="S14" s="5"/>
      <c r="T14" s="4"/>
      <c r="U14" s="4"/>
      <c r="V14" s="6"/>
    </row>
    <row r="15" spans="1:22">
      <c r="A15" s="28">
        <v>14</v>
      </c>
      <c r="B15" s="28">
        <v>1.2775E-2</v>
      </c>
      <c r="C15" s="28"/>
      <c r="D15" s="13"/>
      <c r="E15" s="13"/>
      <c r="F15" s="13"/>
      <c r="G15" s="5"/>
      <c r="H15" s="4"/>
      <c r="I15" s="4"/>
      <c r="J15" s="6"/>
      <c r="M15" s="28">
        <v>14</v>
      </c>
      <c r="N15" s="28">
        <v>8.175E-3</v>
      </c>
      <c r="O15" s="28"/>
      <c r="P15" s="13"/>
      <c r="Q15" s="13"/>
      <c r="R15" s="13"/>
      <c r="S15" s="5"/>
      <c r="T15" s="4"/>
      <c r="U15" s="4"/>
      <c r="V15" s="6"/>
    </row>
    <row r="16" spans="1:22">
      <c r="A16" s="28">
        <v>16</v>
      </c>
      <c r="B16" s="28">
        <v>7.3000000000000001E-3</v>
      </c>
      <c r="C16" s="28"/>
      <c r="D16" s="13"/>
      <c r="E16" s="13"/>
      <c r="F16" s="13"/>
      <c r="G16" s="5"/>
      <c r="H16" s="4"/>
      <c r="I16" s="4"/>
      <c r="J16" s="6"/>
      <c r="M16" s="28">
        <v>16</v>
      </c>
      <c r="N16" s="28">
        <v>4.1999999999999997E-3</v>
      </c>
      <c r="O16" s="28"/>
      <c r="P16" s="13"/>
      <c r="Q16" s="13"/>
      <c r="R16" s="13"/>
      <c r="S16" s="5"/>
      <c r="T16" s="4"/>
      <c r="U16" s="4"/>
      <c r="V16" s="6"/>
    </row>
    <row r="17" spans="1:24">
      <c r="A17" s="28"/>
      <c r="B17" s="4"/>
      <c r="C17" s="4"/>
      <c r="D17" s="13"/>
      <c r="E17" s="13"/>
      <c r="F17" s="13"/>
      <c r="G17" s="5"/>
      <c r="H17" s="4"/>
      <c r="I17" s="4"/>
      <c r="J17" s="6"/>
      <c r="M17" s="28"/>
      <c r="N17" s="28"/>
      <c r="O17" s="28"/>
      <c r="P17" s="13"/>
      <c r="Q17" s="13"/>
      <c r="R17" s="13"/>
      <c r="S17" s="5"/>
      <c r="T17" s="4"/>
      <c r="U17" s="4"/>
      <c r="V17" s="6"/>
    </row>
    <row r="18" spans="1:24">
      <c r="A18" s="28"/>
      <c r="B18" s="13"/>
      <c r="C18" s="13"/>
      <c r="D18" s="13"/>
      <c r="E18" s="13"/>
      <c r="F18" s="13"/>
      <c r="G18" s="5"/>
      <c r="H18" s="4"/>
      <c r="I18" s="4"/>
      <c r="J18" s="6"/>
      <c r="M18" s="28"/>
      <c r="N18" s="7"/>
      <c r="O18" s="7"/>
      <c r="P18" s="13"/>
      <c r="Q18" s="13"/>
      <c r="R18" s="13"/>
      <c r="S18" s="5"/>
      <c r="T18" s="4"/>
      <c r="U18" s="4"/>
      <c r="V18" s="6"/>
    </row>
    <row r="19" spans="1:24">
      <c r="A19" s="28"/>
      <c r="B19" s="13"/>
      <c r="C19" s="13"/>
      <c r="D19" s="13"/>
      <c r="E19" s="13"/>
      <c r="F19" s="13"/>
      <c r="G19" s="5"/>
      <c r="H19" s="4"/>
      <c r="I19" s="4"/>
      <c r="J19" s="6"/>
      <c r="M19" s="28"/>
      <c r="N19" s="7"/>
      <c r="O19" s="7"/>
      <c r="P19" s="13"/>
      <c r="Q19" s="13"/>
      <c r="R19" s="13"/>
      <c r="S19" s="5"/>
      <c r="T19" s="4"/>
      <c r="U19" s="4"/>
      <c r="V19" s="6"/>
    </row>
    <row r="20" spans="1:24">
      <c r="A20" s="28"/>
      <c r="B20" s="13"/>
      <c r="C20" s="13"/>
      <c r="D20" s="13"/>
      <c r="E20" s="13"/>
      <c r="F20" s="13"/>
      <c r="G20" s="5"/>
      <c r="H20" s="4"/>
      <c r="I20" s="4"/>
      <c r="J20" s="6"/>
      <c r="M20" s="28"/>
      <c r="N20" s="7"/>
      <c r="O20" s="7"/>
      <c r="P20" s="13"/>
      <c r="Q20" s="13"/>
      <c r="R20" s="13"/>
      <c r="S20" s="5"/>
      <c r="T20" s="4"/>
      <c r="U20" s="4"/>
      <c r="V20" s="6"/>
    </row>
    <row r="21" spans="1:24">
      <c r="A21" s="28"/>
      <c r="B21" s="13"/>
      <c r="C21" s="13"/>
      <c r="D21" s="13"/>
      <c r="E21" s="13"/>
      <c r="F21" s="13"/>
      <c r="G21" s="5"/>
      <c r="H21" s="4"/>
      <c r="I21" s="9"/>
      <c r="J21" s="6"/>
      <c r="M21" s="28"/>
      <c r="N21" s="7"/>
      <c r="O21" s="13"/>
      <c r="P21" s="13"/>
      <c r="Q21" s="13"/>
      <c r="R21" s="13"/>
      <c r="S21" s="5"/>
      <c r="T21" s="4"/>
      <c r="U21" s="9"/>
      <c r="V21" s="6"/>
    </row>
    <row r="22" spans="1:24">
      <c r="A22" s="28"/>
      <c r="B22" s="13"/>
      <c r="D22" s="13"/>
      <c r="E22" s="13"/>
      <c r="F22" s="13"/>
      <c r="G22" s="5"/>
      <c r="H22" s="4"/>
      <c r="I22" s="11"/>
      <c r="J22" s="6"/>
      <c r="M22" s="28"/>
      <c r="N22" s="13"/>
      <c r="O22" s="13"/>
      <c r="P22" s="13"/>
      <c r="Q22" s="13"/>
      <c r="R22" s="13"/>
      <c r="S22" s="5"/>
      <c r="T22" s="4"/>
      <c r="U22" s="11"/>
      <c r="V22" s="6"/>
    </row>
    <row r="23" spans="1:24">
      <c r="A23" s="28"/>
      <c r="B23" s="13"/>
      <c r="C23" s="13"/>
      <c r="D23" s="13"/>
      <c r="E23" s="13"/>
      <c r="F23" s="13"/>
      <c r="G23" s="5"/>
      <c r="H23" s="5"/>
      <c r="I23" s="5"/>
      <c r="J23" s="6"/>
      <c r="M23" s="28"/>
      <c r="N23" s="13"/>
      <c r="O23" s="13"/>
      <c r="P23" s="13"/>
      <c r="Q23" s="13"/>
      <c r="R23" s="13"/>
      <c r="S23" s="5"/>
      <c r="T23" s="5"/>
      <c r="U23" s="5"/>
      <c r="V23" s="6"/>
    </row>
    <row r="24" spans="1:24" ht="15.75" thickBot="1">
      <c r="A24" s="28"/>
      <c r="B24" s="13"/>
      <c r="C24" s="13"/>
      <c r="D24" s="13"/>
      <c r="E24" s="13"/>
      <c r="F24" s="13"/>
      <c r="G24" s="5"/>
      <c r="H24" s="5"/>
      <c r="I24" s="5"/>
      <c r="J24" s="14"/>
      <c r="M24" s="28"/>
      <c r="N24" s="13"/>
      <c r="O24" s="13"/>
      <c r="P24" s="13"/>
      <c r="Q24" s="13"/>
      <c r="R24" s="13"/>
      <c r="S24" s="5"/>
      <c r="T24" s="5"/>
      <c r="U24" s="5"/>
      <c r="V24" s="14"/>
    </row>
    <row r="25" spans="1:24" ht="30.75" thickBot="1">
      <c r="A25" s="16" t="s">
        <v>29</v>
      </c>
      <c r="B25" s="17">
        <f ca="1">IFERROR(FORECAST(LOG10($A$26),OFFSET($A$5,MATCH($A$26,B$6:B$24,-1),0,2,1),LOG10(OFFSET(B$5,MATCH($A$26,B$6:B$24,-1),0,2,1))),"")</f>
        <v>14.875261378880122</v>
      </c>
      <c r="C25" s="17" t="str">
        <f t="shared" ref="C25:J25" ca="1" si="0">IFERROR(FORECAST(LOG10($A$26),OFFSET($A$5,MATCH($A$26,C$6:C$24,-1),0,2,1),LOG10(OFFSET(C$5,MATCH($A$26,C$6:C$24,-1),0,2,1))),"")</f>
        <v/>
      </c>
      <c r="D25" s="17" t="str">
        <f t="shared" ca="1" si="0"/>
        <v/>
      </c>
      <c r="E25" s="17" t="str">
        <f t="shared" ca="1" si="0"/>
        <v/>
      </c>
      <c r="F25" s="17" t="str">
        <f t="shared" ca="1" si="0"/>
        <v/>
      </c>
      <c r="G25" s="17" t="str">
        <f t="shared" ca="1" si="0"/>
        <v/>
      </c>
      <c r="H25" s="17" t="str">
        <f t="shared" ca="1" si="0"/>
        <v/>
      </c>
      <c r="I25" s="17" t="str">
        <f t="shared" ca="1" si="0"/>
        <v/>
      </c>
      <c r="J25" s="18" t="str">
        <f t="shared" ca="1" si="0"/>
        <v/>
      </c>
      <c r="K25" s="30"/>
      <c r="L25" s="30"/>
      <c r="M25" s="31" t="s">
        <v>29</v>
      </c>
      <c r="N25" s="18">
        <f ca="1">IFERROR(FORECAST(LOG10($M$26),OFFSET($M$5,MATCH($M$26,N$6:N$24,-1),0,2,1),LOG10(OFFSET(N$5,MATCH($M$26,N$6:N$24,-1),0,2,1))),"")</f>
        <v>13.350210910465364</v>
      </c>
      <c r="O25" s="18" t="str">
        <f t="shared" ref="O25:U25" ca="1" si="1">IFERROR(FORECAST(LOG10($M$26),OFFSET($M$5,MATCH($M$26,O$6:O$24,-1),0,2,1),LOG10(OFFSET(O$5,MATCH($M$26,O$6:O$24,-1),0,2,1))),"")</f>
        <v/>
      </c>
      <c r="P25" s="18" t="str">
        <f t="shared" ca="1" si="1"/>
        <v/>
      </c>
      <c r="Q25" s="18" t="str">
        <f t="shared" ca="1" si="1"/>
        <v/>
      </c>
      <c r="R25" s="18" t="str">
        <f t="shared" ca="1" si="1"/>
        <v/>
      </c>
      <c r="S25" s="18" t="str">
        <f t="shared" ca="1" si="1"/>
        <v/>
      </c>
      <c r="T25" s="18" t="str">
        <f t="shared" ca="1" si="1"/>
        <v/>
      </c>
      <c r="U25" s="18" t="str">
        <f t="shared" ca="1" si="1"/>
        <v/>
      </c>
      <c r="V25" s="18" t="str">
        <f ca="1">IFERROR(FORECAST(LOG10($M$26),OFFSET($M$5,MATCH($M$26,V$6:V$24,-1),0,2,1),LOG10(OFFSET(V$5,MATCH($M$26,V$6:V$24,-1),0,2,1))),"")</f>
        <v/>
      </c>
      <c r="W25" s="30"/>
      <c r="X25" s="30"/>
    </row>
    <row r="26" spans="1:24">
      <c r="A26" s="32">
        <v>0.01</v>
      </c>
      <c r="M26" s="32">
        <v>0.01</v>
      </c>
    </row>
  </sheetData>
  <mergeCells count="4">
    <mergeCell ref="A4:A5"/>
    <mergeCell ref="B4:J4"/>
    <mergeCell ref="M4:M5"/>
    <mergeCell ref="N4:V4"/>
  </mergeCells>
  <phoneticPr fontId="9" type="noConversion"/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26"/>
  <sheetViews>
    <sheetView zoomScale="70" zoomScaleNormal="70" workbookViewId="0">
      <selection activeCell="Z26" sqref="Z26"/>
    </sheetView>
  </sheetViews>
  <sheetFormatPr defaultColWidth="9.140625" defaultRowHeight="15"/>
  <cols>
    <col min="1" max="1" width="14.42578125" style="27" customWidth="1"/>
    <col min="2" max="10" width="10.42578125" style="27" customWidth="1"/>
    <col min="11" max="12" width="9.140625" style="27"/>
    <col min="13" max="13" width="14.42578125" style="27" customWidth="1"/>
    <col min="14" max="22" width="10.42578125" style="27" customWidth="1"/>
    <col min="23" max="16384" width="9.140625" style="27"/>
  </cols>
  <sheetData>
    <row r="2" spans="1:22" ht="18.75">
      <c r="A2" s="19" t="s">
        <v>59</v>
      </c>
      <c r="B2" s="19"/>
      <c r="C2" s="19"/>
      <c r="D2" s="19"/>
      <c r="E2" s="19"/>
      <c r="F2" s="19"/>
      <c r="G2" s="19"/>
      <c r="H2" s="19"/>
      <c r="I2" s="19"/>
      <c r="J2" s="19"/>
    </row>
    <row r="4" spans="1:22" ht="15" customHeight="1">
      <c r="A4" s="101" t="s">
        <v>2</v>
      </c>
      <c r="B4" s="103" t="s">
        <v>22</v>
      </c>
      <c r="C4" s="104"/>
      <c r="D4" s="104"/>
      <c r="E4" s="104"/>
      <c r="F4" s="104"/>
      <c r="G4" s="104"/>
      <c r="H4" s="104"/>
      <c r="I4" s="104"/>
      <c r="J4" s="105"/>
      <c r="M4" s="101" t="s">
        <v>2</v>
      </c>
      <c r="N4" s="103" t="s">
        <v>17</v>
      </c>
      <c r="O4" s="104"/>
      <c r="P4" s="104"/>
      <c r="Q4" s="104"/>
      <c r="R4" s="104"/>
      <c r="S4" s="104"/>
      <c r="T4" s="104"/>
      <c r="U4" s="104"/>
      <c r="V4" s="105"/>
    </row>
    <row r="5" spans="1:22" ht="30">
      <c r="A5" s="102"/>
      <c r="B5" s="3" t="str">
        <f>'MPDCCH Summary'!$G$3</f>
        <v>Intel</v>
      </c>
      <c r="C5" s="3" t="str">
        <f>'MPDCCH Summary'!$I$3</f>
        <v>Huawei</v>
      </c>
      <c r="D5" s="3" t="str">
        <f>'MPDCCH Summary'!$K$3</f>
        <v>Company 3</v>
      </c>
      <c r="E5" s="3" t="str">
        <f>'MPDCCH Summary'!$M$3</f>
        <v>Company 4</v>
      </c>
      <c r="F5" s="3" t="str">
        <f>'MPDCCH Summary'!$O$3</f>
        <v>Company 5</v>
      </c>
      <c r="G5" s="3" t="str">
        <f>'MPDCCH Summary'!$Q$3</f>
        <v>Company 6</v>
      </c>
      <c r="H5" s="3" t="str">
        <f>'MPDCCH Summary'!$S$3</f>
        <v>Company 7</v>
      </c>
      <c r="I5" s="3" t="str">
        <f>'MPDCCH Summary'!$U$3</f>
        <v>Company 8</v>
      </c>
      <c r="J5" s="3" t="str">
        <f>'MPDCCH Summary'!$W$3</f>
        <v>Company 9</v>
      </c>
      <c r="M5" s="102"/>
      <c r="N5" s="3" t="str">
        <f>'MPDCCH Summary'!$G$3</f>
        <v>Intel</v>
      </c>
      <c r="O5" s="3" t="str">
        <f>'MPDCCH Summary'!$I$3</f>
        <v>Huawei</v>
      </c>
      <c r="P5" s="3" t="str">
        <f>'MPDCCH Summary'!$K$3</f>
        <v>Company 3</v>
      </c>
      <c r="Q5" s="3" t="str">
        <f>'MPDCCH Summary'!$M$3</f>
        <v>Company 4</v>
      </c>
      <c r="R5" s="3" t="str">
        <f>'MPDCCH Summary'!$O$3</f>
        <v>Company 5</v>
      </c>
      <c r="S5" s="3" t="str">
        <f>'MPDCCH Summary'!$Q$3</f>
        <v>Company 6</v>
      </c>
      <c r="T5" s="3" t="str">
        <f>'MPDCCH Summary'!$S$3</f>
        <v>Company 7</v>
      </c>
      <c r="U5" s="3" t="str">
        <f>'MPDCCH Summary'!$U$3</f>
        <v>Company 8</v>
      </c>
      <c r="V5" s="3" t="str">
        <f>'MPDCCH Summary'!$W$3</f>
        <v>Company 9</v>
      </c>
    </row>
    <row r="6" spans="1:22">
      <c r="A6" s="28">
        <v>-4</v>
      </c>
      <c r="B6" s="28">
        <v>0.68359999999999999</v>
      </c>
      <c r="C6" s="28"/>
      <c r="D6" s="13"/>
      <c r="E6" s="13"/>
      <c r="F6" s="13"/>
      <c r="G6" s="5"/>
      <c r="H6" s="4"/>
      <c r="I6" s="4"/>
      <c r="J6" s="6"/>
      <c r="M6" s="28">
        <v>-4</v>
      </c>
      <c r="N6" s="28">
        <v>0.46837499999999999</v>
      </c>
      <c r="O6" s="28"/>
      <c r="P6" s="13"/>
      <c r="Q6" s="13"/>
      <c r="R6" s="13"/>
      <c r="S6" s="5"/>
      <c r="T6" s="4"/>
      <c r="U6" s="4"/>
      <c r="V6" s="6"/>
    </row>
    <row r="7" spans="1:22">
      <c r="A7" s="28">
        <v>-2</v>
      </c>
      <c r="B7" s="28">
        <v>0.53095000000000003</v>
      </c>
      <c r="C7" s="28"/>
      <c r="D7" s="13"/>
      <c r="E7" s="13"/>
      <c r="F7" s="13"/>
      <c r="G7" s="5"/>
      <c r="H7" s="4"/>
      <c r="I7" s="4"/>
      <c r="J7" s="6"/>
      <c r="M7" s="28">
        <v>-2</v>
      </c>
      <c r="N7" s="28">
        <v>0.33805000000000002</v>
      </c>
      <c r="O7" s="28"/>
      <c r="P7" s="13"/>
      <c r="Q7" s="13"/>
      <c r="R7" s="13"/>
      <c r="S7" s="5"/>
      <c r="T7" s="4"/>
      <c r="U7" s="4"/>
      <c r="V7" s="6"/>
    </row>
    <row r="8" spans="1:22">
      <c r="A8" s="28">
        <v>0</v>
      </c>
      <c r="B8" s="28">
        <v>0.38832499999999998</v>
      </c>
      <c r="C8" s="28"/>
      <c r="D8" s="13"/>
      <c r="E8" s="13"/>
      <c r="F8" s="13"/>
      <c r="G8" s="5"/>
      <c r="H8" s="4"/>
      <c r="I8" s="4"/>
      <c r="J8" s="6"/>
      <c r="M8" s="28">
        <v>0</v>
      </c>
      <c r="N8" s="28">
        <v>0.236175</v>
      </c>
      <c r="O8" s="28"/>
      <c r="P8" s="13"/>
      <c r="Q8" s="13"/>
      <c r="R8" s="13"/>
      <c r="S8" s="5"/>
      <c r="T8" s="4"/>
      <c r="U8" s="4"/>
      <c r="V8" s="6"/>
    </row>
    <row r="9" spans="1:22">
      <c r="A9" s="28">
        <v>2</v>
      </c>
      <c r="B9" s="28">
        <v>0.26924999999999999</v>
      </c>
      <c r="C9" s="28"/>
      <c r="D9" s="13"/>
      <c r="E9" s="13"/>
      <c r="F9" s="13"/>
      <c r="G9" s="5"/>
      <c r="H9" s="4"/>
      <c r="I9" s="4"/>
      <c r="J9" s="6"/>
      <c r="M9" s="28">
        <v>2</v>
      </c>
      <c r="N9" s="28">
        <v>0.16212499999999999</v>
      </c>
      <c r="O9" s="28"/>
      <c r="P9" s="13"/>
      <c r="Q9" s="13"/>
      <c r="R9" s="13"/>
      <c r="S9" s="5"/>
      <c r="T9" s="4"/>
      <c r="U9" s="4"/>
      <c r="V9" s="6"/>
    </row>
    <row r="10" spans="1:22">
      <c r="A10" s="28">
        <v>4</v>
      </c>
      <c r="B10" s="28">
        <v>0.17860000000000001</v>
      </c>
      <c r="C10" s="28"/>
      <c r="D10" s="13"/>
      <c r="E10" s="13"/>
      <c r="F10" s="13"/>
      <c r="G10" s="5"/>
      <c r="H10" s="4"/>
      <c r="I10" s="4"/>
      <c r="J10" s="6"/>
      <c r="M10" s="28">
        <v>4</v>
      </c>
      <c r="N10" s="28">
        <v>0.10920000000000001</v>
      </c>
      <c r="O10" s="28"/>
      <c r="P10" s="13"/>
      <c r="Q10" s="13"/>
      <c r="R10" s="13"/>
      <c r="S10" s="5"/>
      <c r="T10" s="4"/>
      <c r="U10" s="4"/>
      <c r="V10" s="6"/>
    </row>
    <row r="11" spans="1:22">
      <c r="A11" s="28">
        <v>6</v>
      </c>
      <c r="B11" s="28">
        <v>0.112775</v>
      </c>
      <c r="C11" s="28"/>
      <c r="D11" s="13"/>
      <c r="E11" s="13"/>
      <c r="F11" s="13"/>
      <c r="G11" s="5"/>
      <c r="H11" s="4"/>
      <c r="I11" s="4"/>
      <c r="J11" s="6"/>
      <c r="M11" s="28">
        <v>6</v>
      </c>
      <c r="N11" s="28">
        <v>7.17E-2</v>
      </c>
      <c r="O11" s="28"/>
      <c r="P11" s="13"/>
      <c r="Q11" s="13"/>
      <c r="R11" s="13"/>
      <c r="S11" s="5"/>
      <c r="T11" s="4"/>
      <c r="U11" s="4"/>
      <c r="V11" s="6"/>
    </row>
    <row r="12" spans="1:22">
      <c r="A12" s="28">
        <v>8</v>
      </c>
      <c r="B12" s="28">
        <v>6.8625000000000005E-2</v>
      </c>
      <c r="C12" s="28"/>
      <c r="D12" s="13"/>
      <c r="E12" s="13"/>
      <c r="F12" s="13"/>
      <c r="G12" s="5"/>
      <c r="H12" s="4"/>
      <c r="I12" s="4"/>
      <c r="J12" s="6"/>
      <c r="M12" s="28">
        <v>8</v>
      </c>
      <c r="N12" s="28">
        <v>4.5225000000000001E-2</v>
      </c>
      <c r="O12" s="28"/>
      <c r="P12" s="13"/>
      <c r="Q12" s="13"/>
      <c r="R12" s="13"/>
      <c r="S12" s="5"/>
      <c r="T12" s="4"/>
      <c r="U12" s="4"/>
      <c r="V12" s="6"/>
    </row>
    <row r="13" spans="1:22">
      <c r="A13" s="28">
        <v>10</v>
      </c>
      <c r="B13" s="28">
        <v>4.165E-2</v>
      </c>
      <c r="C13" s="28"/>
      <c r="D13" s="13"/>
      <c r="E13" s="13"/>
      <c r="F13" s="13"/>
      <c r="G13" s="5"/>
      <c r="H13" s="4"/>
      <c r="I13" s="4"/>
      <c r="J13" s="6"/>
      <c r="M13" s="28">
        <v>10</v>
      </c>
      <c r="N13" s="28">
        <v>2.7074999999999998E-2</v>
      </c>
      <c r="O13" s="28"/>
      <c r="P13" s="13"/>
      <c r="Q13" s="13"/>
      <c r="R13" s="13"/>
      <c r="S13" s="5"/>
      <c r="T13" s="4"/>
      <c r="U13" s="4"/>
      <c r="V13" s="6"/>
    </row>
    <row r="14" spans="1:22">
      <c r="A14" s="28">
        <v>12</v>
      </c>
      <c r="B14" s="28">
        <v>2.4174999999999999E-2</v>
      </c>
      <c r="C14" s="28"/>
      <c r="D14" s="13"/>
      <c r="E14" s="13"/>
      <c r="F14" s="13"/>
      <c r="G14" s="5"/>
      <c r="H14" s="4"/>
      <c r="I14" s="4"/>
      <c r="J14" s="6"/>
      <c r="M14" s="28">
        <v>12</v>
      </c>
      <c r="N14" s="28">
        <v>1.5975E-2</v>
      </c>
      <c r="O14" s="28"/>
      <c r="P14" s="13"/>
      <c r="Q14" s="13"/>
      <c r="R14" s="13"/>
      <c r="S14" s="5"/>
      <c r="T14" s="4"/>
      <c r="U14" s="4"/>
      <c r="V14" s="6"/>
    </row>
    <row r="15" spans="1:22">
      <c r="A15" s="28">
        <v>14</v>
      </c>
      <c r="B15" s="28">
        <v>1.3475000000000001E-2</v>
      </c>
      <c r="C15" s="28"/>
      <c r="D15" s="13"/>
      <c r="E15" s="13"/>
      <c r="F15" s="13"/>
      <c r="G15" s="5"/>
      <c r="H15" s="4"/>
      <c r="I15" s="4"/>
      <c r="J15" s="6"/>
      <c r="M15" s="28">
        <v>14</v>
      </c>
      <c r="N15" s="28">
        <v>8.6999999999999994E-3</v>
      </c>
      <c r="O15" s="28"/>
      <c r="P15" s="13"/>
      <c r="Q15" s="13"/>
      <c r="R15" s="13"/>
      <c r="S15" s="5"/>
      <c r="T15" s="4"/>
      <c r="U15" s="4"/>
      <c r="V15" s="6"/>
    </row>
    <row r="16" spans="1:22">
      <c r="A16" s="28">
        <v>16</v>
      </c>
      <c r="B16" s="28">
        <v>6.5250000000000004E-3</v>
      </c>
      <c r="C16" s="28"/>
      <c r="D16" s="13"/>
      <c r="E16" s="13"/>
      <c r="F16" s="13"/>
      <c r="G16" s="5"/>
      <c r="H16" s="4"/>
      <c r="I16" s="4"/>
      <c r="J16" s="6"/>
      <c r="M16" s="28">
        <v>16</v>
      </c>
      <c r="N16" s="28">
        <v>4.5750000000000001E-3</v>
      </c>
      <c r="O16" s="28"/>
      <c r="P16" s="13"/>
      <c r="Q16" s="13"/>
      <c r="R16" s="13"/>
      <c r="S16" s="5"/>
      <c r="T16" s="4"/>
      <c r="U16" s="4"/>
      <c r="V16" s="6"/>
    </row>
    <row r="17" spans="1:24">
      <c r="A17" s="28"/>
      <c r="B17" s="4"/>
      <c r="C17" s="4"/>
      <c r="D17" s="13"/>
      <c r="E17" s="13"/>
      <c r="F17" s="13"/>
      <c r="G17" s="5"/>
      <c r="H17" s="4"/>
      <c r="I17" s="4"/>
      <c r="J17" s="6"/>
      <c r="M17" s="28"/>
      <c r="N17" s="28"/>
      <c r="O17" s="28"/>
      <c r="P17" s="13"/>
      <c r="Q17" s="13"/>
      <c r="R17" s="13"/>
      <c r="S17" s="5"/>
      <c r="T17" s="4"/>
      <c r="U17" s="4"/>
      <c r="V17" s="6"/>
    </row>
    <row r="18" spans="1:24">
      <c r="A18" s="28"/>
      <c r="B18" s="13"/>
      <c r="C18" s="13"/>
      <c r="D18" s="13"/>
      <c r="E18" s="13"/>
      <c r="F18" s="13"/>
      <c r="G18" s="5"/>
      <c r="H18" s="4"/>
      <c r="I18" s="4"/>
      <c r="J18" s="6"/>
      <c r="M18" s="28"/>
      <c r="N18" s="7"/>
      <c r="O18" s="7"/>
      <c r="P18" s="13"/>
      <c r="Q18" s="13"/>
      <c r="R18" s="13"/>
      <c r="S18" s="5"/>
      <c r="T18" s="4"/>
      <c r="U18" s="4"/>
      <c r="V18" s="6"/>
    </row>
    <row r="19" spans="1:24">
      <c r="A19" s="28"/>
      <c r="B19" s="13"/>
      <c r="C19" s="13"/>
      <c r="D19" s="13"/>
      <c r="E19" s="13"/>
      <c r="F19" s="13"/>
      <c r="G19" s="5"/>
      <c r="H19" s="4"/>
      <c r="I19" s="4"/>
      <c r="J19" s="6"/>
      <c r="M19" s="28"/>
      <c r="N19" s="7"/>
      <c r="O19" s="7"/>
      <c r="P19" s="13"/>
      <c r="Q19" s="13"/>
      <c r="R19" s="13"/>
      <c r="S19" s="5"/>
      <c r="T19" s="4"/>
      <c r="U19" s="4"/>
      <c r="V19" s="6"/>
    </row>
    <row r="20" spans="1:24">
      <c r="A20" s="28"/>
      <c r="B20" s="13"/>
      <c r="C20" s="13"/>
      <c r="D20" s="13"/>
      <c r="E20" s="13"/>
      <c r="F20" s="13"/>
      <c r="G20" s="5"/>
      <c r="H20" s="4"/>
      <c r="I20" s="4"/>
      <c r="J20" s="6"/>
      <c r="M20" s="28"/>
      <c r="N20" s="7"/>
      <c r="O20" s="7"/>
      <c r="P20" s="13"/>
      <c r="Q20" s="13"/>
      <c r="R20" s="13"/>
      <c r="S20" s="5"/>
      <c r="T20" s="4"/>
      <c r="U20" s="4"/>
      <c r="V20" s="6"/>
    </row>
    <row r="21" spans="1:24">
      <c r="A21" s="28"/>
      <c r="B21" s="13"/>
      <c r="C21" s="13"/>
      <c r="D21" s="13"/>
      <c r="E21" s="13"/>
      <c r="F21" s="13"/>
      <c r="G21" s="5"/>
      <c r="H21" s="4"/>
      <c r="I21" s="9"/>
      <c r="J21" s="6"/>
      <c r="M21" s="28"/>
      <c r="N21" s="7"/>
      <c r="O21" s="13"/>
      <c r="P21" s="13"/>
      <c r="Q21" s="13"/>
      <c r="R21" s="13"/>
      <c r="S21" s="5"/>
      <c r="T21" s="4"/>
      <c r="U21" s="9"/>
      <c r="V21" s="6"/>
    </row>
    <row r="22" spans="1:24">
      <c r="A22" s="28"/>
      <c r="B22" s="13"/>
      <c r="D22" s="13"/>
      <c r="E22" s="13"/>
      <c r="F22" s="13"/>
      <c r="G22" s="5"/>
      <c r="H22" s="4"/>
      <c r="I22" s="11"/>
      <c r="J22" s="6"/>
      <c r="M22" s="28"/>
      <c r="N22" s="13"/>
      <c r="O22" s="13"/>
      <c r="P22" s="13"/>
      <c r="Q22" s="13"/>
      <c r="R22" s="13"/>
      <c r="S22" s="5"/>
      <c r="T22" s="4"/>
      <c r="U22" s="11"/>
      <c r="V22" s="6"/>
    </row>
    <row r="23" spans="1:24">
      <c r="A23" s="28"/>
      <c r="B23" s="13"/>
      <c r="C23" s="13"/>
      <c r="D23" s="13"/>
      <c r="E23" s="13"/>
      <c r="F23" s="13"/>
      <c r="G23" s="5"/>
      <c r="H23" s="5"/>
      <c r="I23" s="5"/>
      <c r="J23" s="6"/>
      <c r="M23" s="28"/>
      <c r="N23" s="13"/>
      <c r="O23" s="13"/>
      <c r="P23" s="13"/>
      <c r="Q23" s="13"/>
      <c r="R23" s="13"/>
      <c r="S23" s="5"/>
      <c r="T23" s="5"/>
      <c r="U23" s="5"/>
      <c r="V23" s="6"/>
    </row>
    <row r="24" spans="1:24" ht="15.75" thickBot="1">
      <c r="A24" s="28"/>
      <c r="B24" s="13"/>
      <c r="C24" s="13"/>
      <c r="D24" s="13"/>
      <c r="E24" s="13"/>
      <c r="F24" s="13"/>
      <c r="G24" s="5"/>
      <c r="H24" s="5"/>
      <c r="I24" s="5"/>
      <c r="J24" s="14"/>
      <c r="M24" s="28"/>
      <c r="N24" s="13"/>
      <c r="O24" s="13"/>
      <c r="P24" s="13"/>
      <c r="Q24" s="13"/>
      <c r="R24" s="13"/>
      <c r="S24" s="5"/>
      <c r="T24" s="5"/>
      <c r="U24" s="5"/>
      <c r="V24" s="14"/>
    </row>
    <row r="25" spans="1:24" ht="30.75" thickBot="1">
      <c r="A25" s="16" t="s">
        <v>29</v>
      </c>
      <c r="B25" s="17">
        <f ca="1">IFERROR(FORECAST(LOG10($A$26),OFFSET($A$5,MATCH($A$26,B$6:B$24,-1),0,2,1),LOG10(OFFSET(B$5,MATCH($A$26,B$6:B$24,-1),0,2,1))),"")</f>
        <v>14.822540024470312</v>
      </c>
      <c r="C25" s="17" t="str">
        <f t="shared" ref="C25:J25" ca="1" si="0">IFERROR(FORECAST(LOG10($A$26),OFFSET($A$5,MATCH($A$26,C$6:C$24,-1),0,2,1),LOG10(OFFSET(C$5,MATCH($A$26,C$6:C$24,-1),0,2,1))),"")</f>
        <v/>
      </c>
      <c r="D25" s="17" t="str">
        <f t="shared" ca="1" si="0"/>
        <v/>
      </c>
      <c r="E25" s="17" t="str">
        <f t="shared" ca="1" si="0"/>
        <v/>
      </c>
      <c r="F25" s="17" t="str">
        <f t="shared" ca="1" si="0"/>
        <v/>
      </c>
      <c r="G25" s="17" t="str">
        <f t="shared" ca="1" si="0"/>
        <v/>
      </c>
      <c r="H25" s="17" t="str">
        <f t="shared" ca="1" si="0"/>
        <v/>
      </c>
      <c r="I25" s="17" t="str">
        <f t="shared" ca="1" si="0"/>
        <v/>
      </c>
      <c r="J25" s="18" t="str">
        <f t="shared" ca="1" si="0"/>
        <v/>
      </c>
      <c r="K25" s="30"/>
      <c r="L25" s="30"/>
      <c r="M25" s="31" t="s">
        <v>29</v>
      </c>
      <c r="N25" s="18">
        <f ca="1">IFERROR(FORECAST(LOG10($M$26),OFFSET($M$5,MATCH($M$26,N$6:N$24,-1),0,2,1),LOG10(OFFSET(N$5,MATCH($M$26,N$6:N$24,-1),0,2,1))),"")</f>
        <v>13.541676436300966</v>
      </c>
      <c r="O25" s="18" t="str">
        <f t="shared" ref="O25:U25" ca="1" si="1">IFERROR(FORECAST(LOG10($M$26),OFFSET($M$5,MATCH($M$26,O$6:O$24,-1),0,2,1),LOG10(OFFSET(O$5,MATCH($M$26,O$6:O$24,-1),0,2,1))),"")</f>
        <v/>
      </c>
      <c r="P25" s="18" t="str">
        <f t="shared" ca="1" si="1"/>
        <v/>
      </c>
      <c r="Q25" s="18" t="str">
        <f t="shared" ca="1" si="1"/>
        <v/>
      </c>
      <c r="R25" s="18" t="str">
        <f t="shared" ca="1" si="1"/>
        <v/>
      </c>
      <c r="S25" s="18" t="str">
        <f t="shared" ca="1" si="1"/>
        <v/>
      </c>
      <c r="T25" s="18" t="str">
        <f t="shared" ca="1" si="1"/>
        <v/>
      </c>
      <c r="U25" s="18" t="str">
        <f t="shared" ca="1" si="1"/>
        <v/>
      </c>
      <c r="V25" s="18" t="str">
        <f ca="1">IFERROR(FORECAST(LOG10($M$26),OFFSET($M$5,MATCH($M$26,V$6:V$24,-1),0,2,1),LOG10(OFFSET(V$5,MATCH($M$26,V$6:V$24,-1),0,2,1))),"")</f>
        <v/>
      </c>
      <c r="W25" s="30"/>
      <c r="X25" s="30"/>
    </row>
    <row r="26" spans="1:24">
      <c r="A26" s="32">
        <v>0.01</v>
      </c>
      <c r="M26" s="32">
        <v>0.01</v>
      </c>
    </row>
  </sheetData>
  <mergeCells count="4">
    <mergeCell ref="A4:A5"/>
    <mergeCell ref="B4:J4"/>
    <mergeCell ref="M4:M5"/>
    <mergeCell ref="N4:V4"/>
  </mergeCells>
  <phoneticPr fontId="9" type="noConversion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Cover</vt:lpstr>
      <vt:lpstr>PDSCH Summary</vt:lpstr>
      <vt:lpstr>MPDCCH Summary</vt:lpstr>
      <vt:lpstr>PDSCH Test 1 FDD</vt:lpstr>
      <vt:lpstr>PDSCH Test 1 TDD</vt:lpstr>
      <vt:lpstr>PDSCH Test 2 FDD</vt:lpstr>
      <vt:lpstr>PDSCH Test 2 TDD</vt:lpstr>
      <vt:lpstr>MPDCCH Test 1 FDD</vt:lpstr>
      <vt:lpstr>MPDCCH Test 1 TDD</vt:lpstr>
      <vt:lpstr>MPDCCH Test 2 FDD</vt:lpstr>
      <vt:lpstr>MPDCCH Test 2 TDD</vt:lpstr>
    </vt:vector>
  </TitlesOfParts>
  <Company>Intel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 user</dc:creator>
  <cp:keywords>CTPClassification=CTP_PUBLIC:VisualMarkings=, CTPClassification=CTP_NT</cp:keywords>
  <cp:lastModifiedBy>Intel user</cp:lastModifiedBy>
  <dcterms:created xsi:type="dcterms:W3CDTF">2017-11-06T07:10:19Z</dcterms:created>
  <dcterms:modified xsi:type="dcterms:W3CDTF">2018-04-19T07:24:18Z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33cf4e1a-42f7-4eb6-baa2-b1734f8d0f31</vt:lpwstr>
  </property>
  <property fmtid="{D5CDD505-2E9C-101B-9397-08002B2CF9AE}" pid="3" name="CTP_TimeStamp">
    <vt:lpwstr>2018-04-19 07:24:17Z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_readonly">
    <vt:lpwstr/>
  </property>
  <property fmtid="{D5CDD505-2E9C-101B-9397-08002B2CF9AE}" pid="8" name="_change">
    <vt:lpwstr/>
  </property>
  <property fmtid="{D5CDD505-2E9C-101B-9397-08002B2CF9AE}" pid="9" name="_full-control">
    <vt:lpwstr/>
  </property>
  <property fmtid="{D5CDD505-2E9C-101B-9397-08002B2CF9AE}" pid="10" name="sflag">
    <vt:lpwstr>1524121532</vt:lpwstr>
  </property>
  <property fmtid="{D5CDD505-2E9C-101B-9397-08002B2CF9AE}" pid="11" name="_2015_ms_pID_725343">
    <vt:lpwstr>(2)SO6PfOfAsB302Laj4+dRw+22TfNwqUO20uIcX8xVKBS23w5C4AVryDaL2zQ8VQgnjJKVwiCs
DLFCy4k3G1rG+GxaLGevBAVOBq1wv9Dh7wsDb7azM5x9FLc+iIjHfC/9oh1C6TVb7unuIAjd
Zon7Z+Fd/izGIYAN9wJs6Z4rHluQul0BFay9oV6jrLOV0GYb+R/LNF80o0t1poxaCW3yyr+x
M+nX6Ht+GjV3g0qzPD</vt:lpwstr>
  </property>
  <property fmtid="{D5CDD505-2E9C-101B-9397-08002B2CF9AE}" pid="12" name="_2015_ms_pID_7253431">
    <vt:lpwstr>Hi25bkMqgyk125RhGvQQ0Xtzu4MEQ6S+dpjzOpZOk9Ca/n3+G0JXLx
tmSBQQev8n3AM9COPCuMW/6qO+Mo2NC0ZQK7VJH4zmB22p25y5oCpkoPRF+N23m932juBdAW
17SbufGRhbpZg/ERRjYR5OdBackNPczdEwb5BDznjHqBR+sVArr/Uo5JblIdGN7/FMpQHHDx
78zUUYnGc29VFFHA</vt:lpwstr>
  </property>
  <property fmtid="{D5CDD505-2E9C-101B-9397-08002B2CF9AE}" pid="13" name="CTPClassification">
    <vt:lpwstr>CTP_NT</vt:lpwstr>
  </property>
</Properties>
</file>